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05" windowWidth="19875" windowHeight="769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Položky!$A$1:$K$964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E371" i="3" l="1"/>
  <c r="E387" i="3"/>
  <c r="E386" i="3"/>
  <c r="E385" i="3"/>
  <c r="E384" i="3"/>
  <c r="E383" i="3"/>
  <c r="E346" i="3" l="1"/>
  <c r="E345" i="3"/>
  <c r="E344" i="3"/>
  <c r="E316" i="3" s="1"/>
  <c r="K316" i="3" s="1"/>
  <c r="E292" i="3"/>
  <c r="E293" i="3"/>
  <c r="D21" i="1"/>
  <c r="D20" i="1"/>
  <c r="D19" i="1"/>
  <c r="D18" i="1"/>
  <c r="D17" i="1"/>
  <c r="D16" i="1"/>
  <c r="D15" i="1"/>
  <c r="BG963" i="3"/>
  <c r="BF963" i="3"/>
  <c r="BE963" i="3"/>
  <c r="BD963" i="3"/>
  <c r="K963" i="3"/>
  <c r="I963" i="3"/>
  <c r="G963" i="3"/>
  <c r="BC963" i="3" s="1"/>
  <c r="BG962" i="3"/>
  <c r="BF962" i="3"/>
  <c r="BE962" i="3"/>
  <c r="BD962" i="3"/>
  <c r="K962" i="3"/>
  <c r="I962" i="3"/>
  <c r="G962" i="3"/>
  <c r="BC962" i="3" s="1"/>
  <c r="BG961" i="3"/>
  <c r="BF961" i="3"/>
  <c r="BE961" i="3"/>
  <c r="BD961" i="3"/>
  <c r="K961" i="3"/>
  <c r="I961" i="3"/>
  <c r="G961" i="3"/>
  <c r="BC961" i="3" s="1"/>
  <c r="BG960" i="3"/>
  <c r="BF960" i="3"/>
  <c r="BE960" i="3"/>
  <c r="BD960" i="3"/>
  <c r="K960" i="3"/>
  <c r="I960" i="3"/>
  <c r="G960" i="3"/>
  <c r="BC960" i="3" s="1"/>
  <c r="BG959" i="3"/>
  <c r="BF959" i="3"/>
  <c r="BE959" i="3"/>
  <c r="BD959" i="3"/>
  <c r="K959" i="3"/>
  <c r="I959" i="3"/>
  <c r="G959" i="3"/>
  <c r="BC959" i="3" s="1"/>
  <c r="BG958" i="3"/>
  <c r="BF958" i="3"/>
  <c r="BE958" i="3"/>
  <c r="BD958" i="3"/>
  <c r="K958" i="3"/>
  <c r="I958" i="3"/>
  <c r="G958" i="3"/>
  <c r="BC958" i="3" s="1"/>
  <c r="BG950" i="3"/>
  <c r="BF950" i="3"/>
  <c r="BE950" i="3"/>
  <c r="BD950" i="3"/>
  <c r="K950" i="3"/>
  <c r="I950" i="3"/>
  <c r="G950" i="3"/>
  <c r="BC950" i="3" s="1"/>
  <c r="BG949" i="3"/>
  <c r="BF949" i="3"/>
  <c r="BE949" i="3"/>
  <c r="BD949" i="3"/>
  <c r="K949" i="3"/>
  <c r="I949" i="3"/>
  <c r="G949" i="3"/>
  <c r="BC949" i="3" s="1"/>
  <c r="BG944" i="3"/>
  <c r="BF944" i="3"/>
  <c r="BE944" i="3"/>
  <c r="BD944" i="3"/>
  <c r="K944" i="3"/>
  <c r="I944" i="3"/>
  <c r="G944" i="3"/>
  <c r="BC944" i="3" s="1"/>
  <c r="BG940" i="3"/>
  <c r="BF940" i="3"/>
  <c r="BE940" i="3"/>
  <c r="BD940" i="3"/>
  <c r="K940" i="3"/>
  <c r="I940" i="3"/>
  <c r="G940" i="3"/>
  <c r="BC940" i="3" s="1"/>
  <c r="BG938" i="3"/>
  <c r="BF938" i="3"/>
  <c r="BE938" i="3"/>
  <c r="BD938" i="3"/>
  <c r="K938" i="3"/>
  <c r="I938" i="3"/>
  <c r="G938" i="3"/>
  <c r="BC938" i="3" s="1"/>
  <c r="BG933" i="3"/>
  <c r="BF933" i="3"/>
  <c r="BE933" i="3"/>
  <c r="BD933" i="3"/>
  <c r="K933" i="3"/>
  <c r="I933" i="3"/>
  <c r="G933" i="3"/>
  <c r="BC933" i="3" s="1"/>
  <c r="BG931" i="3"/>
  <c r="BF931" i="3"/>
  <c r="BE931" i="3"/>
  <c r="BD931" i="3"/>
  <c r="K931" i="3"/>
  <c r="I931" i="3"/>
  <c r="G931" i="3"/>
  <c r="BC931" i="3" s="1"/>
  <c r="B24" i="2"/>
  <c r="A24" i="2"/>
  <c r="C964" i="3"/>
  <c r="BG928" i="3"/>
  <c r="BG929" i="3" s="1"/>
  <c r="I23" i="2" s="1"/>
  <c r="BE928" i="3"/>
  <c r="BE929" i="3" s="1"/>
  <c r="G23" i="2" s="1"/>
  <c r="BD928" i="3"/>
  <c r="BD929" i="3" s="1"/>
  <c r="F23" i="2" s="1"/>
  <c r="BC928" i="3"/>
  <c r="BC929" i="3" s="1"/>
  <c r="E23" i="2" s="1"/>
  <c r="K928" i="3"/>
  <c r="K929" i="3" s="1"/>
  <c r="I928" i="3"/>
  <c r="I929" i="3" s="1"/>
  <c r="G928" i="3"/>
  <c r="BF928" i="3" s="1"/>
  <c r="BF929" i="3" s="1"/>
  <c r="H23" i="2" s="1"/>
  <c r="B23" i="2"/>
  <c r="A23" i="2"/>
  <c r="C929" i="3"/>
  <c r="BG925" i="3"/>
  <c r="BG926" i="3" s="1"/>
  <c r="I22" i="2" s="1"/>
  <c r="BE925" i="3"/>
  <c r="BE926" i="3" s="1"/>
  <c r="G22" i="2" s="1"/>
  <c r="BD925" i="3"/>
  <c r="BD926" i="3" s="1"/>
  <c r="F22" i="2" s="1"/>
  <c r="BC925" i="3"/>
  <c r="BC926" i="3" s="1"/>
  <c r="E22" i="2" s="1"/>
  <c r="K925" i="3"/>
  <c r="K926" i="3" s="1"/>
  <c r="I925" i="3"/>
  <c r="I926" i="3" s="1"/>
  <c r="G925" i="3"/>
  <c r="BF925" i="3" s="1"/>
  <c r="BF926" i="3" s="1"/>
  <c r="H22" i="2" s="1"/>
  <c r="B22" i="2"/>
  <c r="A22" i="2"/>
  <c r="C926" i="3"/>
  <c r="BG922" i="3"/>
  <c r="BF922" i="3"/>
  <c r="BE922" i="3"/>
  <c r="BC922" i="3"/>
  <c r="K922" i="3"/>
  <c r="I922" i="3"/>
  <c r="G922" i="3"/>
  <c r="BD922" i="3" s="1"/>
  <c r="BG794" i="3"/>
  <c r="BF794" i="3"/>
  <c r="BE794" i="3"/>
  <c r="BC794" i="3"/>
  <c r="K794" i="3"/>
  <c r="I794" i="3"/>
  <c r="G794" i="3"/>
  <c r="BD794" i="3" s="1"/>
  <c r="B21" i="2"/>
  <c r="A21" i="2"/>
  <c r="C923" i="3"/>
  <c r="BG791" i="3"/>
  <c r="BF791" i="3"/>
  <c r="BE791" i="3"/>
  <c r="BC791" i="3"/>
  <c r="K791" i="3"/>
  <c r="I791" i="3"/>
  <c r="G791" i="3"/>
  <c r="BD791" i="3" s="1"/>
  <c r="BG749" i="3"/>
  <c r="BF749" i="3"/>
  <c r="BE749" i="3"/>
  <c r="BC749" i="3"/>
  <c r="K749" i="3"/>
  <c r="I749" i="3"/>
  <c r="G749" i="3"/>
  <c r="BD749" i="3" s="1"/>
  <c r="BG710" i="3"/>
  <c r="BF710" i="3"/>
  <c r="BE710" i="3"/>
  <c r="BC710" i="3"/>
  <c r="K710" i="3"/>
  <c r="I710" i="3"/>
  <c r="G710" i="3"/>
  <c r="BD710" i="3" s="1"/>
  <c r="BG707" i="3"/>
  <c r="BF707" i="3"/>
  <c r="BE707" i="3"/>
  <c r="BC707" i="3"/>
  <c r="K707" i="3"/>
  <c r="I707" i="3"/>
  <c r="G707" i="3"/>
  <c r="BD707" i="3" s="1"/>
  <c r="BG701" i="3"/>
  <c r="BF701" i="3"/>
  <c r="BE701" i="3"/>
  <c r="BC701" i="3"/>
  <c r="K701" i="3"/>
  <c r="I701" i="3"/>
  <c r="G701" i="3"/>
  <c r="BD701" i="3" s="1"/>
  <c r="B20" i="2"/>
  <c r="A20" i="2"/>
  <c r="C792" i="3"/>
  <c r="BG694" i="3"/>
  <c r="BF694" i="3"/>
  <c r="BE694" i="3"/>
  <c r="BC694" i="3"/>
  <c r="K694" i="3"/>
  <c r="I694" i="3"/>
  <c r="G694" i="3"/>
  <c r="BD694" i="3" s="1"/>
  <c r="BG690" i="3"/>
  <c r="BF690" i="3"/>
  <c r="BE690" i="3"/>
  <c r="BC690" i="3"/>
  <c r="K690" i="3"/>
  <c r="I690" i="3"/>
  <c r="G690" i="3"/>
  <c r="BD690" i="3" s="1"/>
  <c r="BG688" i="3"/>
  <c r="BF688" i="3"/>
  <c r="BE688" i="3"/>
  <c r="BC688" i="3"/>
  <c r="K688" i="3"/>
  <c r="I688" i="3"/>
  <c r="G688" i="3"/>
  <c r="BD688" i="3" s="1"/>
  <c r="BG683" i="3"/>
  <c r="BF683" i="3"/>
  <c r="BE683" i="3"/>
  <c r="BC683" i="3"/>
  <c r="K683" i="3"/>
  <c r="I683" i="3"/>
  <c r="G683" i="3"/>
  <c r="BD683" i="3" s="1"/>
  <c r="B19" i="2"/>
  <c r="A19" i="2"/>
  <c r="C699" i="3"/>
  <c r="BG661" i="3"/>
  <c r="BF661" i="3"/>
  <c r="BE661" i="3"/>
  <c r="BC661" i="3"/>
  <c r="K661" i="3"/>
  <c r="I661" i="3"/>
  <c r="G661" i="3"/>
  <c r="BD661" i="3" s="1"/>
  <c r="BG660" i="3"/>
  <c r="BF660" i="3"/>
  <c r="BE660" i="3"/>
  <c r="BC660" i="3"/>
  <c r="K660" i="3"/>
  <c r="I660" i="3"/>
  <c r="G660" i="3"/>
  <c r="BD660" i="3" s="1"/>
  <c r="BG651" i="3"/>
  <c r="BF651" i="3"/>
  <c r="BE651" i="3"/>
  <c r="BC651" i="3"/>
  <c r="K651" i="3"/>
  <c r="I651" i="3"/>
  <c r="G651" i="3"/>
  <c r="BD651" i="3" s="1"/>
  <c r="B18" i="2"/>
  <c r="A18" i="2"/>
  <c r="C681" i="3"/>
  <c r="BG644" i="3"/>
  <c r="BF644" i="3"/>
  <c r="BE644" i="3"/>
  <c r="BC644" i="3"/>
  <c r="K644" i="3"/>
  <c r="I644" i="3"/>
  <c r="G644" i="3"/>
  <c r="BD644" i="3" s="1"/>
  <c r="BG639" i="3"/>
  <c r="BF639" i="3"/>
  <c r="BE639" i="3"/>
  <c r="BC639" i="3"/>
  <c r="K639" i="3"/>
  <c r="I639" i="3"/>
  <c r="G639" i="3"/>
  <c r="BD639" i="3" s="1"/>
  <c r="BG633" i="3"/>
  <c r="BF633" i="3"/>
  <c r="BE633" i="3"/>
  <c r="BC633" i="3"/>
  <c r="K633" i="3"/>
  <c r="I633" i="3"/>
  <c r="G633" i="3"/>
  <c r="BD633" i="3" s="1"/>
  <c r="BG628" i="3"/>
  <c r="BF628" i="3"/>
  <c r="BE628" i="3"/>
  <c r="BC628" i="3"/>
  <c r="K628" i="3"/>
  <c r="I628" i="3"/>
  <c r="G628" i="3"/>
  <c r="BD628" i="3" s="1"/>
  <c r="BG620" i="3"/>
  <c r="BF620" i="3"/>
  <c r="BE620" i="3"/>
  <c r="BC620" i="3"/>
  <c r="K620" i="3"/>
  <c r="I620" i="3"/>
  <c r="G620" i="3"/>
  <c r="BD620" i="3" s="1"/>
  <c r="B17" i="2"/>
  <c r="A17" i="2"/>
  <c r="C649" i="3"/>
  <c r="BG615" i="3"/>
  <c r="BG618" i="3" s="1"/>
  <c r="I16" i="2" s="1"/>
  <c r="BF615" i="3"/>
  <c r="BE615" i="3"/>
  <c r="BE618" i="3" s="1"/>
  <c r="G16" i="2" s="1"/>
  <c r="BC615" i="3"/>
  <c r="BC618" i="3" s="1"/>
  <c r="E16" i="2" s="1"/>
  <c r="K615" i="3"/>
  <c r="K618" i="3" s="1"/>
  <c r="I615" i="3"/>
  <c r="I618" i="3" s="1"/>
  <c r="G615" i="3"/>
  <c r="BD615" i="3" s="1"/>
  <c r="BD618" i="3" s="1"/>
  <c r="F16" i="2" s="1"/>
  <c r="B16" i="2"/>
  <c r="A16" i="2"/>
  <c r="BF618" i="3"/>
  <c r="H16" i="2" s="1"/>
  <c r="C618" i="3"/>
  <c r="BG611" i="3"/>
  <c r="BF611" i="3"/>
  <c r="BE611" i="3"/>
  <c r="BC611" i="3"/>
  <c r="K611" i="3"/>
  <c r="I611" i="3"/>
  <c r="G611" i="3"/>
  <c r="BD611" i="3" s="1"/>
  <c r="BG608" i="3"/>
  <c r="BF608" i="3"/>
  <c r="BE608" i="3"/>
  <c r="BC608" i="3"/>
  <c r="K608" i="3"/>
  <c r="I608" i="3"/>
  <c r="G608" i="3"/>
  <c r="BD608" i="3" s="1"/>
  <c r="BG603" i="3"/>
  <c r="BF603" i="3"/>
  <c r="BE603" i="3"/>
  <c r="BC603" i="3"/>
  <c r="K603" i="3"/>
  <c r="I603" i="3"/>
  <c r="G603" i="3"/>
  <c r="BD603" i="3" s="1"/>
  <c r="BG599" i="3"/>
  <c r="BF599" i="3"/>
  <c r="BE599" i="3"/>
  <c r="BC599" i="3"/>
  <c r="K599" i="3"/>
  <c r="I599" i="3"/>
  <c r="G599" i="3"/>
  <c r="BD599" i="3" s="1"/>
  <c r="BG594" i="3"/>
  <c r="BF594" i="3"/>
  <c r="BE594" i="3"/>
  <c r="BC594" i="3"/>
  <c r="K594" i="3"/>
  <c r="I594" i="3"/>
  <c r="G594" i="3"/>
  <c r="BD594" i="3" s="1"/>
  <c r="B15" i="2"/>
  <c r="A15" i="2"/>
  <c r="C613" i="3"/>
  <c r="BG576" i="3"/>
  <c r="BG592" i="3" s="1"/>
  <c r="I14" i="2" s="1"/>
  <c r="BF576" i="3"/>
  <c r="BF592" i="3" s="1"/>
  <c r="H14" i="2" s="1"/>
  <c r="BE576" i="3"/>
  <c r="BE592" i="3" s="1"/>
  <c r="G14" i="2" s="1"/>
  <c r="BC576" i="3"/>
  <c r="BC592" i="3" s="1"/>
  <c r="E14" i="2" s="1"/>
  <c r="K576" i="3"/>
  <c r="K592" i="3" s="1"/>
  <c r="I576" i="3"/>
  <c r="I592" i="3" s="1"/>
  <c r="G576" i="3"/>
  <c r="BD576" i="3" s="1"/>
  <c r="BD592" i="3" s="1"/>
  <c r="F14" i="2" s="1"/>
  <c r="B14" i="2"/>
  <c r="A14" i="2"/>
  <c r="C592" i="3"/>
  <c r="BG517" i="3"/>
  <c r="BF517" i="3"/>
  <c r="BE517" i="3"/>
  <c r="BD517" i="3"/>
  <c r="K517" i="3"/>
  <c r="I517" i="3"/>
  <c r="G517" i="3"/>
  <c r="BC517" i="3" s="1"/>
  <c r="BG515" i="3"/>
  <c r="BF515" i="3"/>
  <c r="BE515" i="3"/>
  <c r="BD515" i="3"/>
  <c r="K515" i="3"/>
  <c r="I515" i="3"/>
  <c r="G515" i="3"/>
  <c r="BC515" i="3" s="1"/>
  <c r="BG512" i="3"/>
  <c r="BF512" i="3"/>
  <c r="BE512" i="3"/>
  <c r="BD512" i="3"/>
  <c r="K512" i="3"/>
  <c r="I512" i="3"/>
  <c r="G512" i="3"/>
  <c r="BC512" i="3" s="1"/>
  <c r="BG509" i="3"/>
  <c r="BF509" i="3"/>
  <c r="BE509" i="3"/>
  <c r="BD509" i="3"/>
  <c r="K509" i="3"/>
  <c r="I509" i="3"/>
  <c r="G509" i="3"/>
  <c r="BC509" i="3" s="1"/>
  <c r="BG507" i="3"/>
  <c r="BF507" i="3"/>
  <c r="BE507" i="3"/>
  <c r="BD507" i="3"/>
  <c r="K507" i="3"/>
  <c r="I507" i="3"/>
  <c r="G507" i="3"/>
  <c r="BC507" i="3" s="1"/>
  <c r="BG494" i="3"/>
  <c r="BF494" i="3"/>
  <c r="BE494" i="3"/>
  <c r="BD494" i="3"/>
  <c r="K494" i="3"/>
  <c r="I494" i="3"/>
  <c r="G494" i="3"/>
  <c r="BC494" i="3" s="1"/>
  <c r="BG491" i="3"/>
  <c r="BF491" i="3"/>
  <c r="BE491" i="3"/>
  <c r="BD491" i="3"/>
  <c r="K491" i="3"/>
  <c r="I491" i="3"/>
  <c r="G491" i="3"/>
  <c r="BC491" i="3" s="1"/>
  <c r="BG487" i="3"/>
  <c r="BF487" i="3"/>
  <c r="BE487" i="3"/>
  <c r="BD487" i="3"/>
  <c r="K487" i="3"/>
  <c r="I487" i="3"/>
  <c r="G487" i="3"/>
  <c r="BC487" i="3" s="1"/>
  <c r="BG484" i="3"/>
  <c r="BF484" i="3"/>
  <c r="BE484" i="3"/>
  <c r="BD484" i="3"/>
  <c r="K484" i="3"/>
  <c r="I484" i="3"/>
  <c r="G484" i="3"/>
  <c r="BC484" i="3" s="1"/>
  <c r="B13" i="2"/>
  <c r="A13" i="2"/>
  <c r="C574" i="3"/>
  <c r="BG477" i="3"/>
  <c r="BF477" i="3"/>
  <c r="BE477" i="3"/>
  <c r="BD477" i="3"/>
  <c r="K477" i="3"/>
  <c r="I477" i="3"/>
  <c r="G477" i="3"/>
  <c r="BC477" i="3" s="1"/>
  <c r="BG447" i="3"/>
  <c r="BF447" i="3"/>
  <c r="BE447" i="3"/>
  <c r="BD447" i="3"/>
  <c r="K447" i="3"/>
  <c r="I447" i="3"/>
  <c r="G447" i="3"/>
  <c r="BC447" i="3" s="1"/>
  <c r="BG435" i="3"/>
  <c r="BF435" i="3"/>
  <c r="BE435" i="3"/>
  <c r="BD435" i="3"/>
  <c r="K435" i="3"/>
  <c r="I435" i="3"/>
  <c r="G435" i="3"/>
  <c r="BC435" i="3" s="1"/>
  <c r="BG420" i="3"/>
  <c r="BF420" i="3"/>
  <c r="BE420" i="3"/>
  <c r="BD420" i="3"/>
  <c r="K420" i="3"/>
  <c r="I420" i="3"/>
  <c r="G420" i="3"/>
  <c r="BC420" i="3" s="1"/>
  <c r="BG397" i="3"/>
  <c r="BF397" i="3"/>
  <c r="BE397" i="3"/>
  <c r="BD397" i="3"/>
  <c r="K397" i="3"/>
  <c r="I397" i="3"/>
  <c r="G397" i="3"/>
  <c r="BC397" i="3" s="1"/>
  <c r="BG395" i="3"/>
  <c r="BF395" i="3"/>
  <c r="BE395" i="3"/>
  <c r="BD395" i="3"/>
  <c r="K395" i="3"/>
  <c r="I395" i="3"/>
  <c r="G395" i="3"/>
  <c r="BC395" i="3" s="1"/>
  <c r="BG388" i="3"/>
  <c r="BF388" i="3"/>
  <c r="BE388" i="3"/>
  <c r="BD388" i="3"/>
  <c r="K388" i="3"/>
  <c r="I388" i="3"/>
  <c r="G388" i="3"/>
  <c r="BC388" i="3" s="1"/>
  <c r="BG371" i="3"/>
  <c r="BF371" i="3"/>
  <c r="BE371" i="3"/>
  <c r="BD371" i="3"/>
  <c r="K371" i="3"/>
  <c r="I371" i="3"/>
  <c r="G371" i="3"/>
  <c r="BC371" i="3" s="1"/>
  <c r="BG355" i="3"/>
  <c r="BF355" i="3"/>
  <c r="BE355" i="3"/>
  <c r="BD355" i="3"/>
  <c r="K355" i="3"/>
  <c r="I355" i="3"/>
  <c r="G355" i="3"/>
  <c r="BC355" i="3" s="1"/>
  <c r="BG347" i="3"/>
  <c r="BF347" i="3"/>
  <c r="BE347" i="3"/>
  <c r="BD347" i="3"/>
  <c r="K347" i="3"/>
  <c r="I347" i="3"/>
  <c r="G347" i="3"/>
  <c r="BC347" i="3" s="1"/>
  <c r="BG316" i="3"/>
  <c r="BF316" i="3"/>
  <c r="BE316" i="3"/>
  <c r="BD316" i="3"/>
  <c r="BG313" i="3"/>
  <c r="BF313" i="3"/>
  <c r="BE313" i="3"/>
  <c r="BD313" i="3"/>
  <c r="BC313" i="3"/>
  <c r="K313" i="3"/>
  <c r="I313" i="3"/>
  <c r="G313" i="3"/>
  <c r="BG309" i="3"/>
  <c r="BF309" i="3"/>
  <c r="BE309" i="3"/>
  <c r="BD309" i="3"/>
  <c r="BC309" i="3"/>
  <c r="K309" i="3"/>
  <c r="I309" i="3"/>
  <c r="G309" i="3"/>
  <c r="BG307" i="3"/>
  <c r="BF307" i="3"/>
  <c r="BE307" i="3"/>
  <c r="BD307" i="3"/>
  <c r="BC307" i="3"/>
  <c r="K307" i="3"/>
  <c r="I307" i="3"/>
  <c r="G307" i="3"/>
  <c r="BG302" i="3"/>
  <c r="BF302" i="3"/>
  <c r="BE302" i="3"/>
  <c r="BD302" i="3"/>
  <c r="BC302" i="3"/>
  <c r="K302" i="3"/>
  <c r="I302" i="3"/>
  <c r="G302" i="3"/>
  <c r="BG295" i="3"/>
  <c r="BF295" i="3"/>
  <c r="BE295" i="3"/>
  <c r="BD295" i="3"/>
  <c r="BC295" i="3"/>
  <c r="K295" i="3"/>
  <c r="I295" i="3"/>
  <c r="G295" i="3"/>
  <c r="BG290" i="3"/>
  <c r="BF290" i="3"/>
  <c r="BE290" i="3"/>
  <c r="BD290" i="3"/>
  <c r="BG287" i="3"/>
  <c r="BF287" i="3"/>
  <c r="BE287" i="3"/>
  <c r="BD287" i="3"/>
  <c r="K287" i="3"/>
  <c r="I287" i="3"/>
  <c r="G287" i="3"/>
  <c r="BC287" i="3" s="1"/>
  <c r="BG275" i="3"/>
  <c r="BF275" i="3"/>
  <c r="BE275" i="3"/>
  <c r="BD275" i="3"/>
  <c r="K275" i="3"/>
  <c r="I275" i="3"/>
  <c r="G275" i="3"/>
  <c r="BC275" i="3" s="1"/>
  <c r="BG272" i="3"/>
  <c r="BF272" i="3"/>
  <c r="BE272" i="3"/>
  <c r="BD272" i="3"/>
  <c r="K272" i="3"/>
  <c r="I272" i="3"/>
  <c r="G272" i="3"/>
  <c r="BC272" i="3" s="1"/>
  <c r="BG264" i="3"/>
  <c r="BF264" i="3"/>
  <c r="BE264" i="3"/>
  <c r="BD264" i="3"/>
  <c r="K264" i="3"/>
  <c r="I264" i="3"/>
  <c r="G264" i="3"/>
  <c r="BC264" i="3" s="1"/>
  <c r="BG256" i="3"/>
  <c r="BF256" i="3"/>
  <c r="BE256" i="3"/>
  <c r="BD256" i="3"/>
  <c r="K256" i="3"/>
  <c r="I256" i="3"/>
  <c r="G256" i="3"/>
  <c r="BC256" i="3" s="1"/>
  <c r="BG186" i="3"/>
  <c r="BF186" i="3"/>
  <c r="BE186" i="3"/>
  <c r="BD186" i="3"/>
  <c r="K186" i="3"/>
  <c r="I186" i="3"/>
  <c r="G186" i="3"/>
  <c r="BC186" i="3" s="1"/>
  <c r="BG58" i="3"/>
  <c r="BF58" i="3"/>
  <c r="BE58" i="3"/>
  <c r="BD58" i="3"/>
  <c r="K58" i="3"/>
  <c r="I58" i="3"/>
  <c r="G58" i="3"/>
  <c r="BC58" i="3" s="1"/>
  <c r="BG56" i="3"/>
  <c r="BF56" i="3"/>
  <c r="BE56" i="3"/>
  <c r="BD56" i="3"/>
  <c r="K56" i="3"/>
  <c r="I56" i="3"/>
  <c r="G56" i="3"/>
  <c r="BC56" i="3" s="1"/>
  <c r="B12" i="2"/>
  <c r="A12" i="2"/>
  <c r="C482" i="3"/>
  <c r="BG50" i="3"/>
  <c r="BG54" i="3" s="1"/>
  <c r="I11" i="2" s="1"/>
  <c r="BF50" i="3"/>
  <c r="BF54" i="3" s="1"/>
  <c r="H11" i="2" s="1"/>
  <c r="BE50" i="3"/>
  <c r="BE54" i="3" s="1"/>
  <c r="G11" i="2" s="1"/>
  <c r="BD50" i="3"/>
  <c r="BD54" i="3" s="1"/>
  <c r="F11" i="2" s="1"/>
  <c r="K50" i="3"/>
  <c r="K54" i="3" s="1"/>
  <c r="I50" i="3"/>
  <c r="I54" i="3" s="1"/>
  <c r="G50" i="3"/>
  <c r="BC50" i="3" s="1"/>
  <c r="BC54" i="3" s="1"/>
  <c r="E11" i="2" s="1"/>
  <c r="B11" i="2"/>
  <c r="A11" i="2"/>
  <c r="C54" i="3"/>
  <c r="BG47" i="3"/>
  <c r="BF47" i="3"/>
  <c r="BE47" i="3"/>
  <c r="BD47" i="3"/>
  <c r="BD48" i="3" s="1"/>
  <c r="F10" i="2" s="1"/>
  <c r="K47" i="3"/>
  <c r="I47" i="3"/>
  <c r="G47" i="3"/>
  <c r="BC47" i="3" s="1"/>
  <c r="BG46" i="3"/>
  <c r="BF46" i="3"/>
  <c r="BE46" i="3"/>
  <c r="BD46" i="3"/>
  <c r="K46" i="3"/>
  <c r="I46" i="3"/>
  <c r="G46" i="3"/>
  <c r="BC46" i="3" s="1"/>
  <c r="BG45" i="3"/>
  <c r="BF45" i="3"/>
  <c r="BE45" i="3"/>
  <c r="BD45" i="3"/>
  <c r="K45" i="3"/>
  <c r="I45" i="3"/>
  <c r="G45" i="3"/>
  <c r="BC45" i="3" s="1"/>
  <c r="BG42" i="3"/>
  <c r="BF42" i="3"/>
  <c r="BE42" i="3"/>
  <c r="BD42" i="3"/>
  <c r="K42" i="3"/>
  <c r="I42" i="3"/>
  <c r="G42" i="3"/>
  <c r="BC42" i="3" s="1"/>
  <c r="B10" i="2"/>
  <c r="A10" i="2"/>
  <c r="C48" i="3"/>
  <c r="BG39" i="3"/>
  <c r="BF39" i="3"/>
  <c r="BE39" i="3"/>
  <c r="BD39" i="3"/>
  <c r="K39" i="3"/>
  <c r="I39" i="3"/>
  <c r="G39" i="3"/>
  <c r="BC39" i="3" s="1"/>
  <c r="BG38" i="3"/>
  <c r="BF38" i="3"/>
  <c r="BE38" i="3"/>
  <c r="BD38" i="3"/>
  <c r="K38" i="3"/>
  <c r="I38" i="3"/>
  <c r="G38" i="3"/>
  <c r="BC38" i="3" s="1"/>
  <c r="BG37" i="3"/>
  <c r="BF37" i="3"/>
  <c r="BE37" i="3"/>
  <c r="BD37" i="3"/>
  <c r="K37" i="3"/>
  <c r="I37" i="3"/>
  <c r="G37" i="3"/>
  <c r="BC37" i="3" s="1"/>
  <c r="BG36" i="3"/>
  <c r="BF36" i="3"/>
  <c r="BE36" i="3"/>
  <c r="BD36" i="3"/>
  <c r="K36" i="3"/>
  <c r="I36" i="3"/>
  <c r="G36" i="3"/>
  <c r="BC36" i="3" s="1"/>
  <c r="BG35" i="3"/>
  <c r="BF35" i="3"/>
  <c r="BE35" i="3"/>
  <c r="BD35" i="3"/>
  <c r="K35" i="3"/>
  <c r="I35" i="3"/>
  <c r="G35" i="3"/>
  <c r="BC35" i="3" s="1"/>
  <c r="BG33" i="3"/>
  <c r="BF33" i="3"/>
  <c r="BE33" i="3"/>
  <c r="BD33" i="3"/>
  <c r="K33" i="3"/>
  <c r="I33" i="3"/>
  <c r="G33" i="3"/>
  <c r="BC33" i="3" s="1"/>
  <c r="BG16" i="3"/>
  <c r="BF16" i="3"/>
  <c r="BE16" i="3"/>
  <c r="BD16" i="3"/>
  <c r="K16" i="3"/>
  <c r="I16" i="3"/>
  <c r="G16" i="3"/>
  <c r="B9" i="2"/>
  <c r="A9" i="2"/>
  <c r="C40" i="3"/>
  <c r="BG13" i="3"/>
  <c r="BF13" i="3"/>
  <c r="BE13" i="3"/>
  <c r="BD13" i="3"/>
  <c r="K13" i="3"/>
  <c r="I13" i="3"/>
  <c r="G13" i="3"/>
  <c r="BC13" i="3" s="1"/>
  <c r="BG12" i="3"/>
  <c r="BF12" i="3"/>
  <c r="BE12" i="3"/>
  <c r="BD12" i="3"/>
  <c r="K12" i="3"/>
  <c r="I12" i="3"/>
  <c r="G12" i="3"/>
  <c r="BC12" i="3" s="1"/>
  <c r="B8" i="2"/>
  <c r="A8" i="2"/>
  <c r="C14" i="3"/>
  <c r="BG9" i="3"/>
  <c r="BF9" i="3"/>
  <c r="BE9" i="3"/>
  <c r="BD9" i="3"/>
  <c r="K9" i="3"/>
  <c r="I9" i="3"/>
  <c r="G9" i="3"/>
  <c r="BC9" i="3" s="1"/>
  <c r="BG8" i="3"/>
  <c r="BF8" i="3"/>
  <c r="BE8" i="3"/>
  <c r="BD8" i="3"/>
  <c r="K8" i="3"/>
  <c r="I8" i="3"/>
  <c r="G8" i="3"/>
  <c r="BC8" i="3" s="1"/>
  <c r="B7" i="2"/>
  <c r="A7" i="2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10" i="3" l="1"/>
  <c r="F7" i="2" s="1"/>
  <c r="E290" i="3"/>
  <c r="BF964" i="3"/>
  <c r="H24" i="2" s="1"/>
  <c r="BF923" i="3"/>
  <c r="H21" i="2" s="1"/>
  <c r="BD14" i="3"/>
  <c r="F8" i="2" s="1"/>
  <c r="BE923" i="3"/>
  <c r="G21" i="2" s="1"/>
  <c r="I10" i="3"/>
  <c r="K48" i="3"/>
  <c r="I14" i="3"/>
  <c r="I964" i="3"/>
  <c r="BG14" i="3"/>
  <c r="I8" i="2" s="1"/>
  <c r="BE48" i="3"/>
  <c r="G10" i="2" s="1"/>
  <c r="BF48" i="3"/>
  <c r="H10" i="2" s="1"/>
  <c r="K964" i="3"/>
  <c r="BF10" i="3"/>
  <c r="H7" i="2" s="1"/>
  <c r="BF14" i="3"/>
  <c r="H8" i="2" s="1"/>
  <c r="G964" i="3"/>
  <c r="BC964" i="3"/>
  <c r="E24" i="2" s="1"/>
  <c r="BD964" i="3"/>
  <c r="F24" i="2" s="1"/>
  <c r="I574" i="3"/>
  <c r="I613" i="3"/>
  <c r="K649" i="3"/>
  <c r="BG48" i="3"/>
  <c r="I10" i="2" s="1"/>
  <c r="G54" i="3"/>
  <c r="BF792" i="3"/>
  <c r="H20" i="2" s="1"/>
  <c r="BD574" i="3"/>
  <c r="F13" i="2" s="1"/>
  <c r="BF574" i="3"/>
  <c r="H13" i="2" s="1"/>
  <c r="BF681" i="3"/>
  <c r="H18" i="2" s="1"/>
  <c r="BF699" i="3"/>
  <c r="H19" i="2" s="1"/>
  <c r="K10" i="3"/>
  <c r="I48" i="3"/>
  <c r="K923" i="3"/>
  <c r="G929" i="3"/>
  <c r="BE10" i="3"/>
  <c r="G7" i="2" s="1"/>
  <c r="K14" i="3"/>
  <c r="BD40" i="3"/>
  <c r="F9" i="2" s="1"/>
  <c r="BD482" i="3"/>
  <c r="F12" i="2" s="1"/>
  <c r="BC48" i="3"/>
  <c r="E10" i="2" s="1"/>
  <c r="I290" i="3"/>
  <c r="K290" i="3"/>
  <c r="BG10" i="3"/>
  <c r="I7" i="2" s="1"/>
  <c r="G40" i="3"/>
  <c r="K574" i="3"/>
  <c r="BD923" i="3"/>
  <c r="F21" i="2" s="1"/>
  <c r="BE964" i="3"/>
  <c r="G24" i="2" s="1"/>
  <c r="G574" i="3"/>
  <c r="BE14" i="3"/>
  <c r="G8" i="2" s="1"/>
  <c r="K40" i="3"/>
  <c r="G48" i="3"/>
  <c r="BE574" i="3"/>
  <c r="G13" i="2" s="1"/>
  <c r="I649" i="3"/>
  <c r="K681" i="3"/>
  <c r="K699" i="3"/>
  <c r="K792" i="3"/>
  <c r="I40" i="3"/>
  <c r="BF613" i="3"/>
  <c r="H15" i="2" s="1"/>
  <c r="K613" i="3"/>
  <c r="BG574" i="3"/>
  <c r="I13" i="2" s="1"/>
  <c r="BC649" i="3"/>
  <c r="E17" i="2" s="1"/>
  <c r="BC792" i="3"/>
  <c r="E20" i="2" s="1"/>
  <c r="BF40" i="3"/>
  <c r="H9" i="2" s="1"/>
  <c r="G649" i="3"/>
  <c r="BF649" i="3"/>
  <c r="H17" i="2" s="1"/>
  <c r="G681" i="3"/>
  <c r="BD681" i="3"/>
  <c r="F18" i="2" s="1"/>
  <c r="BE40" i="3"/>
  <c r="G9" i="2" s="1"/>
  <c r="BG40" i="3"/>
  <c r="I9" i="2" s="1"/>
  <c r="BF482" i="3"/>
  <c r="H12" i="2" s="1"/>
  <c r="G316" i="3"/>
  <c r="BC316" i="3" s="1"/>
  <c r="I316" i="3"/>
  <c r="BG482" i="3"/>
  <c r="I12" i="2" s="1"/>
  <c r="K482" i="3"/>
  <c r="BE482" i="3"/>
  <c r="G12" i="2" s="1"/>
  <c r="G290" i="3"/>
  <c r="BC14" i="3"/>
  <c r="E8" i="2" s="1"/>
  <c r="BC574" i="3"/>
  <c r="E13" i="2" s="1"/>
  <c r="BC10" i="3"/>
  <c r="E7" i="2" s="1"/>
  <c r="BE649" i="3"/>
  <c r="G17" i="2" s="1"/>
  <c r="BD699" i="3"/>
  <c r="F19" i="2" s="1"/>
  <c r="BE681" i="3"/>
  <c r="G18" i="2" s="1"/>
  <c r="I699" i="3"/>
  <c r="BG923" i="3"/>
  <c r="I21" i="2" s="1"/>
  <c r="BG964" i="3"/>
  <c r="I24" i="2" s="1"/>
  <c r="G14" i="3"/>
  <c r="BC16" i="3"/>
  <c r="BC40" i="3" s="1"/>
  <c r="E9" i="2" s="1"/>
  <c r="BE613" i="3"/>
  <c r="G15" i="2" s="1"/>
  <c r="G618" i="3"/>
  <c r="BG649" i="3"/>
  <c r="I17" i="2" s="1"/>
  <c r="BD792" i="3"/>
  <c r="F20" i="2" s="1"/>
  <c r="G926" i="3"/>
  <c r="BC681" i="3"/>
  <c r="E18" i="2" s="1"/>
  <c r="G613" i="3"/>
  <c r="G10" i="3"/>
  <c r="BG681" i="3"/>
  <c r="I18" i="2" s="1"/>
  <c r="G699" i="3"/>
  <c r="BC699" i="3"/>
  <c r="E19" i="2" s="1"/>
  <c r="I792" i="3"/>
  <c r="BG792" i="3"/>
  <c r="I20" i="2" s="1"/>
  <c r="BC613" i="3"/>
  <c r="E15" i="2" s="1"/>
  <c r="G592" i="3"/>
  <c r="BG613" i="3"/>
  <c r="I15" i="2" s="1"/>
  <c r="BD649" i="3"/>
  <c r="F17" i="2" s="1"/>
  <c r="BE699" i="3"/>
  <c r="G19" i="2" s="1"/>
  <c r="I923" i="3"/>
  <c r="G792" i="3"/>
  <c r="BD613" i="3"/>
  <c r="F15" i="2" s="1"/>
  <c r="I681" i="3"/>
  <c r="BG699" i="3"/>
  <c r="I19" i="2" s="1"/>
  <c r="BE792" i="3"/>
  <c r="G20" i="2" s="1"/>
  <c r="G923" i="3"/>
  <c r="BC923" i="3"/>
  <c r="E21" i="2" s="1"/>
  <c r="I482" i="3" l="1"/>
  <c r="H25" i="2"/>
  <c r="C17" i="1" s="1"/>
  <c r="G25" i="2"/>
  <c r="C18" i="1" s="1"/>
  <c r="F25" i="2"/>
  <c r="C16" i="1" s="1"/>
  <c r="I25" i="2"/>
  <c r="C21" i="1" s="1"/>
  <c r="BC290" i="3"/>
  <c r="BC482" i="3" s="1"/>
  <c r="E12" i="2" s="1"/>
  <c r="E25" i="2" s="1"/>
  <c r="C15" i="1" s="1"/>
  <c r="G482" i="3"/>
  <c r="C19" i="1" l="1"/>
  <c r="C22" i="1" s="1"/>
  <c r="G30" i="2"/>
  <c r="I30" i="2" s="1"/>
  <c r="G15" i="1" s="1"/>
  <c r="G31" i="2"/>
  <c r="I31" i="2" s="1"/>
  <c r="G16" i="1" s="1"/>
  <c r="G35" i="2"/>
  <c r="I35" i="2" s="1"/>
  <c r="G20" i="1" s="1"/>
  <c r="G36" i="2"/>
  <c r="I36" i="2" s="1"/>
  <c r="G21" i="1" s="1"/>
  <c r="G37" i="2"/>
  <c r="I37" i="2" s="1"/>
  <c r="G32" i="2"/>
  <c r="I32" i="2" s="1"/>
  <c r="G17" i="1" s="1"/>
  <c r="G33" i="2"/>
  <c r="I33" i="2" s="1"/>
  <c r="G18" i="1" s="1"/>
  <c r="G34" i="2"/>
  <c r="I34" i="2" s="1"/>
  <c r="G19" i="1" s="1"/>
  <c r="H38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<sst xmlns="http://schemas.openxmlformats.org/spreadsheetml/2006/main" count="2089" uniqueCount="1029">
  <si>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</si>
  <si>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</si>
  <si>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</si>
  <si>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</si>
  <si>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</si>
  <si>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</si>
  <si>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</si>
  <si>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</si>
  <si>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</si>
  <si>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</si>
  <si>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</si>
  <si>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</si>
  <si>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</si>
  <si>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</si>
  <si>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</si>
  <si>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</si>
  <si>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</si>
  <si>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</si>
  <si>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</si>
  <si>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</si>
  <si>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</si>
  <si>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</si>
  <si>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</si>
  <si>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</si>
  <si>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</si>
  <si>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</si>
  <si>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</si>
  <si>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</si>
  <si>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</si>
  <si>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</si>
  <si>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</si>
  <si>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</si>
  <si>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</si>
  <si>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</si>
  <si>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</si>
  <si>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</si>
  <si>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</si>
  <si>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</si>
  <si>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</si>
  <si>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</si>
  <si>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</si>
  <si>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</si>
  <si>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</si>
  <si>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</si>
  <si>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</si>
  <si>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</si>
  <si>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</si>
  <si>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</si>
  <si>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</si>
  <si>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</si>
  <si>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</si>
  <si>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</si>
  <si>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</si>
  <si>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</si>
  <si>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</si>
  <si>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</si>
  <si>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</si>
  <si>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</si>
  <si>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</si>
  <si>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</si>
  <si>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</si>
  <si>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</si>
  <si>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</si>
  <si>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</si>
  <si>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</si>
  <si>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</si>
  <si>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</si>
  <si>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</si>
  <si>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</si>
  <si>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</si>
  <si>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</si>
  <si>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</si>
  <si>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</si>
  <si>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</si>
  <si>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</si>
  <si>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</si>
  <si>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</si>
  <si>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1</t>
  </si>
  <si>
    <t>Zemní práce</t>
  </si>
  <si>
    <t>Celkem za</t>
  </si>
  <si>
    <t>1729</t>
  </si>
  <si>
    <t>Rekonstrukce interieru admin. budovy B Šumavská 31</t>
  </si>
  <si>
    <t>01</t>
  </si>
  <si>
    <t>Bourací práce</t>
  </si>
  <si>
    <t>22.05.2017</t>
  </si>
  <si>
    <t>03</t>
  </si>
  <si>
    <t>Vedlejší náklady</t>
  </si>
  <si>
    <t>03-1</t>
  </si>
  <si>
    <t>zařízení staveniště,mobilní wc, oplocení, zabezpečení stavby, platby vody,el. proudu</t>
  </si>
  <si>
    <t>soubor</t>
  </si>
  <si>
    <t>03-2</t>
  </si>
  <si>
    <t>Zopracování postupu bouracích prací</t>
  </si>
  <si>
    <t>05</t>
  </si>
  <si>
    <t>Ostatní náklady</t>
  </si>
  <si>
    <t>05-1</t>
  </si>
  <si>
    <t>Dočasná  dopravní omezení, poplatek za užívání veř veřejných ploch, bezpečnost, hygien. opatření</t>
  </si>
  <si>
    <t>05-2</t>
  </si>
  <si>
    <t>Odpojení od inž. sítí</t>
  </si>
  <si>
    <t>139711101R00</t>
  </si>
  <si>
    <t>Vykopávka v uzavřených prostorách v hor.1-4</t>
  </si>
  <si>
    <t>m3</t>
  </si>
  <si>
    <t>2, PP:</t>
  </si>
  <si>
    <t>cena je s naložením na dopravní prostředek:</t>
  </si>
  <si>
    <t>plochy mimo místnosti 1,21,22,23,24:</t>
  </si>
  <si>
    <t>místnosti 10,9:5,03*18,05*0,85</t>
  </si>
  <si>
    <t>-1,10*0,50*0,85*3</t>
  </si>
  <si>
    <t>místnosti 6,25,26,27,28:6,15*18,05*0,85</t>
  </si>
  <si>
    <t>místnosti 4,8,7:(0,125+3,90+0,125+2,413+1,313+4,865+0,125)*(3,275+0,125+1,40)*0,85</t>
  </si>
  <si>
    <t>místnost 22:1,20*1,595*0,85</t>
  </si>
  <si>
    <t>m 14:3,315*3,20*0,85</t>
  </si>
  <si>
    <t>m 13:2,60*(2,27+0,15+3,315)*0,85</t>
  </si>
  <si>
    <t>m 2:1,70*3,315*0,85</t>
  </si>
  <si>
    <t>m 15,16,17:1,50*3,315*0,85</t>
  </si>
  <si>
    <t>m 18,19,20:1,10*4,525*0,85</t>
  </si>
  <si>
    <t>m 24,23 výtah:0</t>
  </si>
  <si>
    <t>m 5:2,15*(3,315+0,15+2,27+0,15+3,315)*0,85</t>
  </si>
  <si>
    <t>m 3,11,12:3,25*(0,125+2,078+1,988+0,125+2,185+0,125+4,42+0,125+1,375+0,20)*0,85</t>
  </si>
  <si>
    <t>161101101R00</t>
  </si>
  <si>
    <t>Svislé přemístění výkopku z hor.1-4 do 2,5 m</t>
  </si>
  <si>
    <t>z 2. PP -9,33 na úr.-5,68:311,2075</t>
  </si>
  <si>
    <t>162201102R00</t>
  </si>
  <si>
    <t>Vodorovné přemístění výkopku z hor.1-4 do 50 m</t>
  </si>
  <si>
    <t>162701105R00</t>
  </si>
  <si>
    <t>Vodorovné přemístění výkopku z hor.1-4 do 10000 m</t>
  </si>
  <si>
    <t>162701109R00</t>
  </si>
  <si>
    <t>Příplatek k vod. přemístění hor.1-4 za další 1 km</t>
  </si>
  <si>
    <t>199000005R00</t>
  </si>
  <si>
    <t>Poplatek za skládku zeminy 1- 4</t>
  </si>
  <si>
    <t>t</t>
  </si>
  <si>
    <t>132201119R00</t>
  </si>
  <si>
    <t>Příplatek za lepivost -dle sondy je zemina mokrá</t>
  </si>
  <si>
    <t>94</t>
  </si>
  <si>
    <t>Lešení a stavební výtahy</t>
  </si>
  <si>
    <t>946941102RT5</t>
  </si>
  <si>
    <t>Montáž pojízdných Alu věží BOSS, 2,5 x 1,45 m pracovní výška 12,3 m</t>
  </si>
  <si>
    <t>sada</t>
  </si>
  <si>
    <t>pro bourání-nebo jakákoliv:2</t>
  </si>
  <si>
    <t>alternativa dle potřeb dodavatele:</t>
  </si>
  <si>
    <t>946941192RT5</t>
  </si>
  <si>
    <t>Nájemné pojízdných Alu věží BOSS, 2,5 x 1,45 m pracovní výška 12,3 m</t>
  </si>
  <si>
    <t>den</t>
  </si>
  <si>
    <t>946941802RT5</t>
  </si>
  <si>
    <t>Demontáž pojízdných Alu věží BOSS, 2,5 x 1,45 m pracovní výška 12,3 m</t>
  </si>
  <si>
    <t>94194</t>
  </si>
  <si>
    <t>Lešení po obvodu budovy je součástí demontáže obv. pláště budovy</t>
  </si>
  <si>
    <t>95</t>
  </si>
  <si>
    <t>Dokončovací konstrukce na pozemních stavbách</t>
  </si>
  <si>
    <t>952901111R00</t>
  </si>
  <si>
    <t>Vyčištění budov o výšce podlaží do 4 m</t>
  </si>
  <si>
    <t>m2</t>
  </si>
  <si>
    <t>při bouracích pracích jako celý půdorys patra:</t>
  </si>
  <si>
    <t>23,10*26,0*21</t>
  </si>
  <si>
    <t>odpočet výtahových šachet:-9,20*2,10*20</t>
  </si>
  <si>
    <t>96</t>
  </si>
  <si>
    <t>Bourání konstrukcí</t>
  </si>
  <si>
    <t>961044111R00</t>
  </si>
  <si>
    <t>Bourání základů z betonu prostého</t>
  </si>
  <si>
    <t>betonové základky bloky na střeše:3,0*0,60*0,50*8</t>
  </si>
  <si>
    <t>962031132R00</t>
  </si>
  <si>
    <t>Bourání příček cihelných tl. 10 cm</t>
  </si>
  <si>
    <t>2. PP v 2,99m:</t>
  </si>
  <si>
    <t>m 1-,2:2,99*5,75</t>
  </si>
  <si>
    <t>m 21-22:2,99*1,20</t>
  </si>
  <si>
    <t>m 25 zdv:2,99*2,80-0,8*2,05</t>
  </si>
  <si>
    <t>m 29 zdv:2,99*4,0</t>
  </si>
  <si>
    <t>m 19-20:1,10*2,99-0,8*2,05</t>
  </si>
  <si>
    <t>m socialky:2,99*3,25-0,60*2,05*2</t>
  </si>
  <si>
    <t>1,50*2,99*2-0,6*2,05</t>
  </si>
  <si>
    <t>Mezisoučet</t>
  </si>
  <si>
    <t>0</t>
  </si>
  <si>
    <t>1. PP v 5,09m:</t>
  </si>
  <si>
    <t>m 1,2:5,09*5,75</t>
  </si>
  <si>
    <t>m 2-19,20,2:5,09*3,25-2,0*0,60*2,05</t>
  </si>
  <si>
    <t>5,09*1,425*2-0,6*2,05</t>
  </si>
  <si>
    <t>m 22-24:5,09*1,20-0,8*2,05</t>
  </si>
  <si>
    <t>m 16:5,09*5,75-0,8*2,05</t>
  </si>
  <si>
    <t>m 11:5,09*4,0</t>
  </si>
  <si>
    <t>m 15:5,09*3,315</t>
  </si>
  <si>
    <t>m 25-26:5,09*1,20</t>
  </si>
  <si>
    <t>1. Np v 3,75m:</t>
  </si>
  <si>
    <t>m 2:(3,75-0,25)*12,40+1,20*3,75*2</t>
  </si>
  <si>
    <t>-1,10*2,05-0,9*2,05*2-0,7*2,05*2</t>
  </si>
  <si>
    <t>-0,8*2,05*4</t>
  </si>
  <si>
    <t>m 7-8 ,22,23:3,75*2,40*2</t>
  </si>
  <si>
    <t>m 8-1,2:3,75*2*2,40</t>
  </si>
  <si>
    <t>m 9-10:3,75*4,40+(0,80+2,0*0,30)*3,75</t>
  </si>
  <si>
    <t>m 10-11:3,75*4,20</t>
  </si>
  <si>
    <t>m 11-3:3,75*4+3,75*(0,30+1,075+0,30)</t>
  </si>
  <si>
    <t>m 3-13:3,75*4,0-0,8*2,0*2</t>
  </si>
  <si>
    <t>m 13-chodba:3,75*(6,65-0,25)-0,8*2,0</t>
  </si>
  <si>
    <t>m 13:3,75*(2,425+0,525+0,075+1,355)</t>
  </si>
  <si>
    <t>m 1-:3,75*4,20-1,45*2,0</t>
  </si>
  <si>
    <t>m 1-22,28-2,3,25:3,75*5,85-5*0,7*2,0</t>
  </si>
  <si>
    <t>příčky mezi m 22,28-1,23,-25:3,75*1,415*5</t>
  </si>
  <si>
    <t>m 24-27:3,75*0,90*4</t>
  </si>
  <si>
    <t>m 24,27-28,1-3:3,75*3,375</t>
  </si>
  <si>
    <t>m 23,26-27,24:3,75*6,20-0,7*2,0*2-0,60*2,0*2</t>
  </si>
  <si>
    <t>m 23-26:3,75*1,50</t>
  </si>
  <si>
    <t>m 26-25:3,75*3,65</t>
  </si>
  <si>
    <t>socialky u schodišt:</t>
  </si>
  <si>
    <t>m 14-17,16,15:3,75*3,32*2-006*2,0</t>
  </si>
  <si>
    <t>3,75*1,40*2-0,60*2,0</t>
  </si>
  <si>
    <t>m 33-32:3,75*1,20-0,6*2,0</t>
  </si>
  <si>
    <t>ve schodišti na podestě:3,75*2,25+0,425*3,75*2</t>
  </si>
  <si>
    <t>m  18-19,21,20:3,75*(3,31+1,40*2)-0,6*2,0*3</t>
  </si>
  <si>
    <t>m 34:3,75*1,20</t>
  </si>
  <si>
    <t>2. Np v 2,96m:</t>
  </si>
  <si>
    <t>m 20-1-6:2,96*4,825*5</t>
  </si>
  <si>
    <t>m 20-1-18:2,95*6,50-2,0*0,8*1,97</t>
  </si>
  <si>
    <t>m 20-6-28:2,96*6,50-2,0*0,8*1,97</t>
  </si>
  <si>
    <t>m 28 a m 18:2,40*2,96*2-2,0*0,8*1,97</t>
  </si>
  <si>
    <t>m 5-1-m 18,30:2,96*1,80*2-0,8*1,97*2</t>
  </si>
  <si>
    <t>m 5-1-20-2,20-3,20-4,20-5:2,96*12,40-0,8*1,97*4</t>
  </si>
  <si>
    <t>m 18-19,17,22,21,23:2,96*6,50*4</t>
  </si>
  <si>
    <t>m 28-29-1,2,30:2,96*6,50*4</t>
  </si>
  <si>
    <t>2,40*2,96+1,25*2,96-0,8*1,97*2</t>
  </si>
  <si>
    <t>m 5-2-25,27,26,32:2,96*12,40-4,0*0,8*1,97</t>
  </si>
  <si>
    <t>2,96*1,50*-0,8*1,97</t>
  </si>
  <si>
    <t>m 25,27,32-31 a 23:2,96*4,825*5</t>
  </si>
  <si>
    <t>m 15:2,96*1,20</t>
  </si>
  <si>
    <t>m 17:2,96*1,20</t>
  </si>
  <si>
    <t>socialky:</t>
  </si>
  <si>
    <t>m 9,10,11,12:2,96*3,375+2,96*2,85-0,60*1,97</t>
  </si>
  <si>
    <t>2,96*3,35-0,6*1,97</t>
  </si>
  <si>
    <t>2,96*1,20</t>
  </si>
  <si>
    <t>pro dveře:0,95*2,20*2-0,8*1,97*2</t>
  </si>
  <si>
    <t>přizdívka:2,85*2,96</t>
  </si>
  <si>
    <t>m 7,8,13:2,96*3,88*2-2,0*0,60*1,97</t>
  </si>
  <si>
    <t>přizdívka v m 8:2,96*1,875</t>
  </si>
  <si>
    <t>mezi kabinami:2,96*1,35</t>
  </si>
  <si>
    <t>m 13,7-8:2,96*2,90</t>
  </si>
  <si>
    <t>pro dveře:0,90*2,135*2-0,6*1,97-0,7*1,97</t>
  </si>
  <si>
    <t>3,Np příčky:415,9696</t>
  </si>
  <si>
    <t>socialky m 9,10,11,12:2,96*3,88*2-2,0*0,6*1,97</t>
  </si>
  <si>
    <t>2,96*3,20-0,7*1,97</t>
  </si>
  <si>
    <t>1,35*2,96</t>
  </si>
  <si>
    <t>dveře:0,95*2,135*2-0,8*1,97*2</t>
  </si>
  <si>
    <t>4. Np dtto jako 3. Np:415,9696+33,5991</t>
  </si>
  <si>
    <t>5. Np ddto:415,9696+33,591</t>
  </si>
  <si>
    <t>6. Np,7,8,9 Np dtto:449,5606*4</t>
  </si>
  <si>
    <t>xxxx:</t>
  </si>
  <si>
    <t>11. Np-18. Np:449,5606*8</t>
  </si>
  <si>
    <t>xxx:</t>
  </si>
  <si>
    <t>10. Np v 2,96m:</t>
  </si>
  <si>
    <t>m 17-2-17-1:2,96*5,85</t>
  </si>
  <si>
    <t>m 20-1-20-4:2,96*4,90</t>
  </si>
  <si>
    <t>m 5-1:2,96*(12,40+2,0*1,50)-0,8*1,97*5-1,20*1,97</t>
  </si>
  <si>
    <t>m 5-2 dto:35,34</t>
  </si>
  <si>
    <t>odpočet sklobetonů:-12,40*0,25*2</t>
  </si>
  <si>
    <t>m 19-1 a 19-2:2,96*5,85*2</t>
  </si>
  <si>
    <t>m 20-5-20-8:2,96*4,9*5</t>
  </si>
  <si>
    <t>m 14 a 15:2,96*1,20*2-0,8*1,97</t>
  </si>
  <si>
    <t>dveře do socialek:0,95*2,20*4-0,7*1,97</t>
  </si>
  <si>
    <t>příčky v soscialkách 10. Np:</t>
  </si>
  <si>
    <t>m 9,10,11:2,96*3,885*2-0,6*1,97</t>
  </si>
  <si>
    <t>2,96*3,0-0,7*1,97</t>
  </si>
  <si>
    <t>2,96*1,35</t>
  </si>
  <si>
    <t>m 8,7 a 12:2,96*2,925-0,7*1,97</t>
  </si>
  <si>
    <t>2,96*3,88*2-2,0*0,60*1,97</t>
  </si>
  <si>
    <t>2,96*1,875</t>
  </si>
  <si>
    <t>19. Np v 4,25m:</t>
  </si>
  <si>
    <t>m 12,13:4,25*(6,50+3,363)-0,9*1,97-0,8*1,97</t>
  </si>
  <si>
    <t>m 1 a 11:4,25*(6,50+3,075+4,25)-0,8*1,97-0,9*1,97</t>
  </si>
  <si>
    <t>m 1-9:4,25*1,45-0,8*1,97</t>
  </si>
  <si>
    <t>m 10:4,26*2,20</t>
  </si>
  <si>
    <t>m 9-4:4,26*7,85-0,80*1,97</t>
  </si>
  <si>
    <t>m 4-6:4,26*9,663-0,8*1,97</t>
  </si>
  <si>
    <t>m 7,8,15:4,26*4,138*3</t>
  </si>
  <si>
    <t>-0,9*1,97*2</t>
  </si>
  <si>
    <t>m 15-14:4,26*6,525</t>
  </si>
  <si>
    <t>m 3-18:1,20*4,26*2</t>
  </si>
  <si>
    <t>m 23-17:1,20*4,26-0,8*1,97</t>
  </si>
  <si>
    <t>m socialky 21,19,22,20:4,25*3,885*2-0,6*1,97+1,875*4,25</t>
  </si>
  <si>
    <t>4,25*2,85-0,6*1,97</t>
  </si>
  <si>
    <t>4,25*1,35</t>
  </si>
  <si>
    <t>962031133R00</t>
  </si>
  <si>
    <t>Bourání příček cihelných tl. 15 cm</t>
  </si>
  <si>
    <t>m 10-9:2,99*4</t>
  </si>
  <si>
    <t>m 9,8,4:2,99*4,0-0,8*2,05</t>
  </si>
  <si>
    <t>m 8,7,6:2,99*2,70*2</t>
  </si>
  <si>
    <t>m 4:2,99*15,60-3,0*0,8*2,05</t>
  </si>
  <si>
    <t>m 6-25,26,27,28:2,99*15,70-0,8*2,05</t>
  </si>
  <si>
    <t>m 25-26:2,99*2,85</t>
  </si>
  <si>
    <t>m 26,27,28:2,99*2,85*2-1,40*2,05-0,8*2,05</t>
  </si>
  <si>
    <t>m 29-28-27:2,99*4,0</t>
  </si>
  <si>
    <t>m 29-12,11:2,99*3,1125*2</t>
  </si>
  <si>
    <t>2,99*2,75-1,40*2,05</t>
  </si>
  <si>
    <t>m 11-10:2,99*4-0,8*2,05</t>
  </si>
  <si>
    <t>m 5-11,12,29:2,99*12,40-0,8*2,05*2-2,185*2,99</t>
  </si>
  <si>
    <t>m 22 dveře:1,20*2,99-0,8*2,05</t>
  </si>
  <si>
    <t>1. Pp v 5,09m:</t>
  </si>
  <si>
    <t>m 9,-13:5,09*5,035</t>
  </si>
  <si>
    <t>m 13-12:5,09*4,91+5,09*3,81-0,8*2,05</t>
  </si>
  <si>
    <t>m 12-4:5,09*2,03-0,8*2,05</t>
  </si>
  <si>
    <t>m 4-8,7:5,09*9,82-2,0*0,8*2,05</t>
  </si>
  <si>
    <t>m 8-7:5,09*3,20</t>
  </si>
  <si>
    <t>m 7-6:5,09*4,80</t>
  </si>
  <si>
    <t>m 6:5,09*(4,225+1,469)-0,8*2,05</t>
  </si>
  <si>
    <t>5,09*5,70-0,8*2,05</t>
  </si>
  <si>
    <t>m 4 dveře:1,20*5,09*2-2,0*0,8*2,05</t>
  </si>
  <si>
    <t>m 26:1,20*5,09</t>
  </si>
  <si>
    <t>m 10,11-3:5,09*(5,125+2,225+3,488+1,675)</t>
  </si>
  <si>
    <t>-0,8*2,05*2</t>
  </si>
  <si>
    <t>m 9-10,3:5,09*4,0*0,8*2,05</t>
  </si>
  <si>
    <t>m 11,3-18:5,09*4,0</t>
  </si>
  <si>
    <t>m 18,17:5,09*(4,375+3,375+0,97*2)-0,8*2,05</t>
  </si>
  <si>
    <t>m 25:5,09*1,20</t>
  </si>
  <si>
    <t>1. Np:</t>
  </si>
  <si>
    <t>m 4-34:3,75*1,202</t>
  </si>
  <si>
    <t>chodba :1,20*3,75*2-0,9*2,20*2</t>
  </si>
  <si>
    <t>m 2:3,75*1,20-0,90*2,20</t>
  </si>
  <si>
    <t>m 11-3:3,75*(0,15+2,725)</t>
  </si>
  <si>
    <t>2. Np:</t>
  </si>
  <si>
    <t>okolo sloupů v rozích:2,96*(0,30+0,50+0,70)*4</t>
  </si>
  <si>
    <t>3, Np dtto:21,3120</t>
  </si>
  <si>
    <t>4. Np dtto:21,3120</t>
  </si>
  <si>
    <t>5. Np dtto:21,3120</t>
  </si>
  <si>
    <t>6,7,8,9 Np dtto:21,3120*4</t>
  </si>
  <si>
    <t>xxxxx:</t>
  </si>
  <si>
    <t>11.-18. Np dtto:21,3120*8</t>
  </si>
  <si>
    <t>m 15:2,96*1,20+2,135*1,20*2-0,9*1,97*2</t>
  </si>
  <si>
    <t>2,20*1,20-0,9*1,97</t>
  </si>
  <si>
    <t>19.Np v 4,25m:</t>
  </si>
  <si>
    <t>m 4,9-5,1:4,25*(17,60+0,925)-1,45*1,97</t>
  </si>
  <si>
    <t>m 5-1:4,25*1,40-0,9*1,97</t>
  </si>
  <si>
    <t>m 5 ke schodišti:4,25*(3,935+0,349)</t>
  </si>
  <si>
    <t>m 3:4,25*1,30-0,9*1,97</t>
  </si>
  <si>
    <t>m 1-3:1,20*4,25-0,9*1,97</t>
  </si>
  <si>
    <t>m 11,10,12:4,25*2,20+4,25*5,85*2</t>
  </si>
  <si>
    <t>m 5-7,8:4,25*6,25-0,9*1,97</t>
  </si>
  <si>
    <t>m 5-16 2x:4,25*(4,65+2,685+0,30+2,45+2,10+2,35)</t>
  </si>
  <si>
    <t>4,25*(1,85+1,875)-2,0*0,9*1,97*2</t>
  </si>
  <si>
    <t>m 8-15:4,25*4,215*2</t>
  </si>
  <si>
    <t>v rozích:4,25*(3,50+0,45+0,7+0,20)</t>
  </si>
  <si>
    <t>4,25*(0,70+0,50+0,20)*3</t>
  </si>
  <si>
    <t>schodiště podesta socialky:4,256*3,20</t>
  </si>
  <si>
    <t>962032231R00</t>
  </si>
  <si>
    <t>Bourání zdiva z cihel pálených na MVC</t>
  </si>
  <si>
    <t>1. PP v ose A-E řada 1 vyzdívka :</t>
  </si>
  <si>
    <t>v 3,375m:(19,80-0,30-0,29-0,725)*3,3754*0,45</t>
  </si>
  <si>
    <t>odpočet oken:-0,90*0,60*8*0,45</t>
  </si>
  <si>
    <t>19. Np tl. 200mm:</t>
  </si>
  <si>
    <t>okolo schodiště a socialky:4,26*(3,20+5,40+4,20+3,40)*0,20</t>
  </si>
  <si>
    <t>-0,70*1,97*0,20-0,9*1,97*0,20</t>
  </si>
  <si>
    <t>atika okolo střechy:0,75*0,66*(26,0+23,10-2,0*0,66)</t>
  </si>
  <si>
    <t>962052211R00</t>
  </si>
  <si>
    <t>Bourání zdiva železobetonového nadzákladového</t>
  </si>
  <si>
    <t>výtahová šachta v 19. Np:9,65*0,96*0,20</t>
  </si>
  <si>
    <t>na +57,68:2,00*0,96*0,20</t>
  </si>
  <si>
    <t>2,0*0,96*0,15</t>
  </si>
  <si>
    <t>světlík na střechu:(4,80+1,20)*0,15*5,60</t>
  </si>
  <si>
    <t>3,40*0,15*5,60</t>
  </si>
  <si>
    <t>m 24,23,17 pod strop:4,80*4,60*0,20+1,70*4,60*0,20</t>
  </si>
  <si>
    <t>4,80*4,60*0,15</t>
  </si>
  <si>
    <t>962052314R00</t>
  </si>
  <si>
    <t>Bourání pilířů železobetonových</t>
  </si>
  <si>
    <t>sloupy 19. Np:0,60*0,40*3,95*19</t>
  </si>
  <si>
    <t>0,40*0,40*3,95*2</t>
  </si>
  <si>
    <t>962081131R00</t>
  </si>
  <si>
    <t>Bourání příček ze skleněných tvárnic tl. 10 cm</t>
  </si>
  <si>
    <t>1. Np m 2  jedna řada tvárnic:12,60*0,25</t>
  </si>
  <si>
    <t xml:space="preserve">          m 13:6,80*0,25</t>
  </si>
  <si>
    <t>2. Np m 5-1 a 5-2:12,60*0,25*2</t>
  </si>
  <si>
    <t>3. Np :6,30</t>
  </si>
  <si>
    <t>4. Np:6,30</t>
  </si>
  <si>
    <t>5. Np:6,30</t>
  </si>
  <si>
    <t>6,7,8,9. Np dtto:6,30*4</t>
  </si>
  <si>
    <t>11-18. NP dtto:6,30*8</t>
  </si>
  <si>
    <t>10. Np:6,30</t>
  </si>
  <si>
    <t>963011512R00</t>
  </si>
  <si>
    <t>Bourání stropů z tvárnic tl.15 cm, nosníky ocelové</t>
  </si>
  <si>
    <t>1. PP strop HUrdis v celé délce :</t>
  </si>
  <si>
    <t>osa A-E v řadě 1:(19,80-0,30-0,29)*4</t>
  </si>
  <si>
    <t>963012520R00</t>
  </si>
  <si>
    <t>Bourání stropů z panelů žb. š.30 cm, tl. nad 14 cm</t>
  </si>
  <si>
    <t>nad 19. Np:6,75*23,10*0,25*2</t>
  </si>
  <si>
    <t>6,30*6,50*0,25*2*2</t>
  </si>
  <si>
    <t>963051113R00</t>
  </si>
  <si>
    <t>Bourání ŽB stropů deskových tl. nad 8 cm</t>
  </si>
  <si>
    <t>nad 19. Np:23,10*26,0*0,28</t>
  </si>
  <si>
    <t>odpočet spirolů:-118,9125</t>
  </si>
  <si>
    <t>odpočet světlíku:-9,50*1,78*0,28</t>
  </si>
  <si>
    <t>na výtahové šachtě v 19. Np:2,30*9,60*0,14</t>
  </si>
  <si>
    <t>na světlíku nad střechou:1,78*9,60*0,14</t>
  </si>
  <si>
    <t>964052111R00</t>
  </si>
  <si>
    <t>Bourání samostatných trámů ŽB průřezu do 0,16 m2</t>
  </si>
  <si>
    <t>průvlak nad sloupy 19. Np:23,10*0,45*0,30*2</t>
  </si>
  <si>
    <t>v řadě 2 a 4:</t>
  </si>
  <si>
    <t>v řadě 1 a 5:23,10*0,525*0,30*2</t>
  </si>
  <si>
    <t>v řadě 3:6,80*2*0,45*0,30</t>
  </si>
  <si>
    <t>964076221R00</t>
  </si>
  <si>
    <t>Vybourání nosníků ze zdi betonové dl. 4 m, 20 kg/m</t>
  </si>
  <si>
    <t>nosníky stropu Hurdis I č. 14:4,50*17*14,30*0,001</t>
  </si>
  <si>
    <t>965024121R00</t>
  </si>
  <si>
    <t>Bourání kamenných podlah z desek plochy do 1 m2</t>
  </si>
  <si>
    <t>1. Np m 1 vstupní hala:97,70</t>
  </si>
  <si>
    <t>m 12:16,35</t>
  </si>
  <si>
    <t>m 28 1-3:1,45*3</t>
  </si>
  <si>
    <t>965031131R00</t>
  </si>
  <si>
    <t>Bourání podlah z cihel naplocho, plochy nad 1 m2</t>
  </si>
  <si>
    <t>na střeše duté cihly:</t>
  </si>
  <si>
    <t>25,10*22,80</t>
  </si>
  <si>
    <t>965042141R00</t>
  </si>
  <si>
    <t>Bourání mazanin betonových tl. 10 cm, nad 4 m2</t>
  </si>
  <si>
    <t>1. PP cem. potěr v tl. 75mm:</t>
  </si>
  <si>
    <t>plochy dle legendy místností:</t>
  </si>
  <si>
    <t>(4,21+17,57+14,62+21,64+41,36+22,01)*0,075</t>
  </si>
  <si>
    <t>(23,36+51,71+19,22+19,35+11,15+18,67+15,62+8,95)*0,075</t>
  </si>
  <si>
    <t>(75,59+3,71+3,67+2,08+1,25+1,27+1,62)*0,075</t>
  </si>
  <si>
    <t>(0,72+3,05+6,52+1,89)*0,075</t>
  </si>
  <si>
    <t>1. Np m 31,32,33 potěr:(0,72+1,62+3,05)*0,075</t>
  </si>
  <si>
    <t>m 14,16,18,19:(3,05+0,72)*0,05</t>
  </si>
  <si>
    <t>(2,135*6,50+4,65*6,50)*0,05</t>
  </si>
  <si>
    <t>po obvodě celého patra na š 750mm:</t>
  </si>
  <si>
    <t>v tl.70mm:(26,0+23,10-1,50)*2*0,75*0,07</t>
  </si>
  <si>
    <t>dtto 3, NP:4,998</t>
  </si>
  <si>
    <t>dttp 4. Np:4,998</t>
  </si>
  <si>
    <t>v m 14,16,18,19 ve 3. a 4. Np přípočet:2,4395*2</t>
  </si>
  <si>
    <t>5. Np po obvodě celého patra 750mm :</t>
  </si>
  <si>
    <t>v tl. 70mm:4,998</t>
  </si>
  <si>
    <t>přípočet v m 14,16:(3,65+0,72)*0,05</t>
  </si>
  <si>
    <t>6,7,8,9. Np dtto:(4,998+0,2185)*4</t>
  </si>
  <si>
    <t>11.-18. Np dtto:(4,998+0,2185)*8</t>
  </si>
  <si>
    <t>10. NP:4,998+0,2185</t>
  </si>
  <si>
    <t>19. NP:4,998</t>
  </si>
  <si>
    <t>m 14,15,16,17,24:(125,26+26,07+4,35+3,65+0,72)*0,05</t>
  </si>
  <si>
    <t>střecha:</t>
  </si>
  <si>
    <t>25,10*22,80*0,03</t>
  </si>
  <si>
    <t>pod kamennou dlažbou:</t>
  </si>
  <si>
    <t>1. Np m 1 vstupní hala:97,70*0,05</t>
  </si>
  <si>
    <t>m 12:16,35*0,05</t>
  </si>
  <si>
    <t>m 28 1-3:1,45*3*0,05</t>
  </si>
  <si>
    <t>pod dlažbou socialky:508,07*0,05</t>
  </si>
  <si>
    <t>965043441RT6</t>
  </si>
  <si>
    <t>Bourání podkladů bet., potěr tl. 15 cm, nad 4 m2 sbíječka mazanina tl. nad 20 cm s potěrem</t>
  </si>
  <si>
    <t>místnosti 10,9:5,03*18,05*0,25</t>
  </si>
  <si>
    <t>-1,10*0,50*0,25*3</t>
  </si>
  <si>
    <t>místnosti 6,25,26,27,28:6,188*18,05*0,25</t>
  </si>
  <si>
    <t>místnosti 4,8,7:(0,125+2,413+3,90+0,125+1,313+4,865+0,125)*(3,2775+0,125+1,40)*0,25</t>
  </si>
  <si>
    <t>místnost 22:1,20*1,595*0,25</t>
  </si>
  <si>
    <t>m 14:3,315*3,20*0,25</t>
  </si>
  <si>
    <t>m 13:2,60*(2,27+0,15+3,315)*0,25</t>
  </si>
  <si>
    <t>m 2:1,70*3,315*0,25</t>
  </si>
  <si>
    <t>m 15,16,17:1,50*3,315*0,25</t>
  </si>
  <si>
    <t>m 18,19,20:1,10*4,525*0,25</t>
  </si>
  <si>
    <t>m 5:2,15*(3,315+0,15+2,27+0,15+3,315)*0,25</t>
  </si>
  <si>
    <t>m 3,11,12:3,25*(0,125+2,078+1,988+0,125+2,185+0,125+4,42+0,125+1,375+0,20)*0,25</t>
  </si>
  <si>
    <t>965044121R00</t>
  </si>
  <si>
    <t>Bourání podkladů bet., tl. 4 cm, s rabic.pletivem</t>
  </si>
  <si>
    <t>položka nahrazuje otlučení omítky podhledu:</t>
  </si>
  <si>
    <t>s keremid pletivem:</t>
  </si>
  <si>
    <t>podhled 1. Np:2,65*26,0*2+2,30*(23,10-2,0*2,65)</t>
  </si>
  <si>
    <t>2,20*(2,425+0,075+1,355)</t>
  </si>
  <si>
    <t>místnost 11:1,0*2,50</t>
  </si>
  <si>
    <t>místnost 9:2,0*2,40</t>
  </si>
  <si>
    <t>místnost 23,26:1,50*1,0*2</t>
  </si>
  <si>
    <t>místnost 25:1,45*2,50</t>
  </si>
  <si>
    <t>m 1vstup až po rampu v podhledu je topení:9,20*9,60</t>
  </si>
  <si>
    <t>rampa:9,20*0,40</t>
  </si>
  <si>
    <t>965048515R00</t>
  </si>
  <si>
    <t>Broušení betonových povrchů do tl. 5 mm</t>
  </si>
  <si>
    <t>2. PP chodba u schodiště m 1:2,60*1,25+2,90*2,25</t>
  </si>
  <si>
    <t>1. PP chodba m 1:2,60*1,25+3,225*2,250</t>
  </si>
  <si>
    <t>podesty schodiště m 5 a m 6:(2,60*1,25+1,30*2,60)*18</t>
  </si>
  <si>
    <t>2,65*1,30*2*18</t>
  </si>
  <si>
    <t>podesta do 19. Np:2,60*1,25*2</t>
  </si>
  <si>
    <t>schodištové stupně:769,60*0,30</t>
  </si>
  <si>
    <t>965049111R00</t>
  </si>
  <si>
    <t>Příplatek, bourání mazanin se svař. síťí tl. 10 cm</t>
  </si>
  <si>
    <t>střecha:17,1684</t>
  </si>
  <si>
    <t>965081713R00</t>
  </si>
  <si>
    <t>Bourání dlažeb keramických tl.10 mm, nad 1 m2</t>
  </si>
  <si>
    <t>2. PP m 12,13:13,80+15,74</t>
  </si>
  <si>
    <t>1. PP m 12,13:11,15+18,67</t>
  </si>
  <si>
    <t>m 14,15,16,17:4,62+1,98+1,26+1,31</t>
  </si>
  <si>
    <t>m 19,20-27:1,98+1,26+1,31+3,55+4,65+1,39+3,14+4,65+1,31</t>
  </si>
  <si>
    <t>2. Np :</t>
  </si>
  <si>
    <t>m 7,8,9,10,11,12,13:3,95+5,25+4,50+1,20+2,50+2,60+1,50</t>
  </si>
  <si>
    <t>3,Np:3,95+5,25+4,07+5,25+2,60+1,89+1,0</t>
  </si>
  <si>
    <t>4. Np dtto:24,01</t>
  </si>
  <si>
    <t>5. Np:24,01</t>
  </si>
  <si>
    <t>6, Np:3,95+5,25+4,07+5,25+2,60+1,89+1,0</t>
  </si>
  <si>
    <t>7,8,9. Np dtto:24,01*3</t>
  </si>
  <si>
    <t>11-18. Np dtto:24,01*8</t>
  </si>
  <si>
    <t>10. Np:</t>
  </si>
  <si>
    <t>socialky m 7,8,9,10,11,12,13,14:3,95+5,25+3,07+5,25+2,60+1,89+1</t>
  </si>
  <si>
    <t>19, Np socialky m 19-25:2,58+1,22+2,67+2,67+1,0+1,50</t>
  </si>
  <si>
    <t>967041112R00</t>
  </si>
  <si>
    <t>Přisekání rovných ostění bez odstupu v betonu</t>
  </si>
  <si>
    <t>v bet. stěnu rozšíření dveřního otvoru:</t>
  </si>
  <si>
    <t>do výtahu:</t>
  </si>
  <si>
    <t>2.PP:2,20*0,31</t>
  </si>
  <si>
    <t>2,20*0,15</t>
  </si>
  <si>
    <t>2,20*0,112</t>
  </si>
  <si>
    <t>1. Pp dtto:1,2584</t>
  </si>
  <si>
    <t>1. Np dtto:1,2584</t>
  </si>
  <si>
    <t>2. Np dtto:1,2584</t>
  </si>
  <si>
    <t>3. Np dtto:1,2584</t>
  </si>
  <si>
    <t>4.Np dtto:1,2584</t>
  </si>
  <si>
    <t>5. Np dtto:1,2584</t>
  </si>
  <si>
    <t>6,7,8,9. Np dtto:1,2584*4</t>
  </si>
  <si>
    <t>11-18. NP dtto:1,2584*8</t>
  </si>
  <si>
    <t>10. NP:1,2584</t>
  </si>
  <si>
    <t>968061125R00</t>
  </si>
  <si>
    <t>Vyvěšení dřevěných dveřních křídel pl. do 2 m2</t>
  </si>
  <si>
    <t>kus</t>
  </si>
  <si>
    <t>2. PP všechny dveře:29</t>
  </si>
  <si>
    <t>1. PP:22+2*2</t>
  </si>
  <si>
    <t>1. Np:34+2</t>
  </si>
  <si>
    <t>2. Np:38</t>
  </si>
  <si>
    <t>3, Np:41</t>
  </si>
  <si>
    <t>4. Np:41</t>
  </si>
  <si>
    <t>5. Np:41</t>
  </si>
  <si>
    <t>6,7,8,9 Np:41*4</t>
  </si>
  <si>
    <t>11-18. Np:41*8</t>
  </si>
  <si>
    <t>10. Np:24+4</t>
  </si>
  <si>
    <t>968072455R00</t>
  </si>
  <si>
    <t>Vybourání kovových dveřních zárubní pl. do 2 m2</t>
  </si>
  <si>
    <t>2. PP:0,60*2,05*4</t>
  </si>
  <si>
    <t>0,8*1,97*19</t>
  </si>
  <si>
    <t>1. PP:0,60*2,05*6</t>
  </si>
  <si>
    <t>0,80*2,05*16</t>
  </si>
  <si>
    <t>1. Np:0,6*2,05*8</t>
  </si>
  <si>
    <t>0,7*2,05*9</t>
  </si>
  <si>
    <t>0,8*2,05*17</t>
  </si>
  <si>
    <t>2. Np:0,8*1,97*27</t>
  </si>
  <si>
    <t>0,9*1,97*3</t>
  </si>
  <si>
    <t>0,6*1,97*6</t>
  </si>
  <si>
    <t>0,7*1,97*2</t>
  </si>
  <si>
    <t>3,. Np:0,90*1,97*3</t>
  </si>
  <si>
    <t>0,8*1,97*29</t>
  </si>
  <si>
    <t>0,6*1,97*7</t>
  </si>
  <si>
    <t>4. Np dtto:62,055</t>
  </si>
  <si>
    <t>5. Np:62,055</t>
  </si>
  <si>
    <t>6,7,8,9. Np:62,055*4</t>
  </si>
  <si>
    <t>11-18. Np:62,055*8</t>
  </si>
  <si>
    <t>10. Np:0,8*1,97*10</t>
  </si>
  <si>
    <t>0,70*1,97*5</t>
  </si>
  <si>
    <t>19. Np:</t>
  </si>
  <si>
    <t>968072456R00</t>
  </si>
  <si>
    <t>Vybourání kovových dveřních zárubní pl. nad 2 m2</t>
  </si>
  <si>
    <t>2. PP:1,45*1,97*2+1,10*1,97</t>
  </si>
  <si>
    <t>1. PP:1,40*1,97*2</t>
  </si>
  <si>
    <t>1. Np:1,45*1,97</t>
  </si>
  <si>
    <t>10. Np:1,20*1,97*2</t>
  </si>
  <si>
    <t>97</t>
  </si>
  <si>
    <t>Prorážení otvorů</t>
  </si>
  <si>
    <t>970051160R00</t>
  </si>
  <si>
    <t>Vrtání jádrové do ŽB do D 160 mm</t>
  </si>
  <si>
    <t>m</t>
  </si>
  <si>
    <t>v patrech 3,5,7,9,11,13,15,17:</t>
  </si>
  <si>
    <t>do bet. jader prof.150mm přes 150mm:2,0*0,15*8</t>
  </si>
  <si>
    <t>970051200R00</t>
  </si>
  <si>
    <t>Vrtání jádrové do ŽB do D 200 mm</t>
  </si>
  <si>
    <t>do bet. jádra v patrech 3, 5,7,9,11,13,15,17:</t>
  </si>
  <si>
    <t>prof 200 přes 200mm:7*0,20*8</t>
  </si>
  <si>
    <t>prof. 180mm přes 200mm:1*0,20*8</t>
  </si>
  <si>
    <t>970051300R00</t>
  </si>
  <si>
    <t>Vrtání jádrové do ŽB do D 300 mm</t>
  </si>
  <si>
    <t>do bet. jader tl. 200mm:5,0*0,20*8</t>
  </si>
  <si>
    <t>971042651R00</t>
  </si>
  <si>
    <t>Vybourání otvorů zdi betonové pl. do 4 m2 všech tl</t>
  </si>
  <si>
    <t>m 24- 2. PP do výtahové šachty:0,7*2,20*0,15</t>
  </si>
  <si>
    <t>1. Pp dtto m 26:0,7*2,20*0,15</t>
  </si>
  <si>
    <t>v řadě F u sloupu 4:1,40*2,20*0,45</t>
  </si>
  <si>
    <t>1. Np do m 30:1,20*2,20*0,15</t>
  </si>
  <si>
    <t xml:space="preserve"> m 18:0,95*2,20*0,15</t>
  </si>
  <si>
    <t>2. NP  dtto do m 6-2:0,95*2,20*0,15</t>
  </si>
  <si>
    <t>3. Np dtto:0,3135</t>
  </si>
  <si>
    <t>4. Np:0,3135</t>
  </si>
  <si>
    <t>5,6,7,8,9 Np:0,3135*5</t>
  </si>
  <si>
    <t>11-18. NP dtto:0,3135*8</t>
  </si>
  <si>
    <t>10. Np:0,3135</t>
  </si>
  <si>
    <t>971052341R00</t>
  </si>
  <si>
    <t>Vybourání otvorů zdi želbet. pl. 0,09 m2, tl. 30cm</t>
  </si>
  <si>
    <t>3,5,7,9,11,13,15,17 Np nad dveřmi do m 3:1*8</t>
  </si>
  <si>
    <t>971052441R00</t>
  </si>
  <si>
    <t>Vybourání otvorů zdi želbet. pl. 0,25 m2, tl. 30cm</t>
  </si>
  <si>
    <t>3,5,7,9,11,13,15,17 NP nad dveřmi :</t>
  </si>
  <si>
    <t>do m 7:8</t>
  </si>
  <si>
    <t>972054111R00</t>
  </si>
  <si>
    <t>Vybourání otv. stropy ŽB pl. 0,0225 m2, tl. 8 cm</t>
  </si>
  <si>
    <t>pol. d:696</t>
  </si>
  <si>
    <t>pol. e:84</t>
  </si>
  <si>
    <t>976085411R00</t>
  </si>
  <si>
    <t>Vybourání kanal.rámů a poklopů plochy nad 0,6 m2</t>
  </si>
  <si>
    <t>pokolpy nad ang. dvorky 1. PP:8</t>
  </si>
  <si>
    <t>978059531R00</t>
  </si>
  <si>
    <t>Odsekání vnitřních obkladů stěn nad 2 m2</t>
  </si>
  <si>
    <t>socialky 1. Np:</t>
  </si>
  <si>
    <t>m 18:2,0*(3,24*2,825)*2-0,7*1,97</t>
  </si>
  <si>
    <t>2,0*3,24-2,0*0,6*1,97</t>
  </si>
  <si>
    <t>2,0*1,40*4</t>
  </si>
  <si>
    <t>m 14:2,0*(3,24+3,32)*2-0,6*1,97-0,7*1,97</t>
  </si>
  <si>
    <t>2,0*3,32*2-0,6*1,97*2</t>
  </si>
  <si>
    <t>m 22,23,26,27,24,28:2,0*(1,463+2,388)*2-2,0*0,7*1,97*2</t>
  </si>
  <si>
    <t>2,0*(1,50+3,0)*2-0,7*1,97</t>
  </si>
  <si>
    <t>2,0*(1,30+3,05)*2-0,7*1,97</t>
  </si>
  <si>
    <t>2,0*(1,45+2,388)*2-0,7*1,97</t>
  </si>
  <si>
    <t>2,0*(0,90+1,40)*2*2-0,60*1,97*2</t>
  </si>
  <si>
    <t>2,0*(1,0+1,43)*2*3-0,7*1,97*3</t>
  </si>
  <si>
    <t>socialky 2. Np:</t>
  </si>
  <si>
    <t>m 10,9,12,11:2,0*(1,20+0,90)*2-0,6*1,97</t>
  </si>
  <si>
    <t>2,0*(1,50+2,45)*2-2,0*0,60*1,97-0,8*1,97</t>
  </si>
  <si>
    <t>2,0*(1,35+0,90)*2*2-0,60*1,97*2</t>
  </si>
  <si>
    <t>2,0*(1,20+1,35)*2-0,8*1,97</t>
  </si>
  <si>
    <t>m 7,8,13:2,0*(1,85+1,40)*2-0,7*1,97*2</t>
  </si>
  <si>
    <t>2,0*(1,83+1,45)*2-0,7*1,97-2,0*0,60*1,97</t>
  </si>
  <si>
    <t>2,0*(0,90+1,45)*2-0,60*1,97</t>
  </si>
  <si>
    <t>2,0*(0,90+1,35)*2*2-0,60*1,97*2</t>
  </si>
  <si>
    <t>3, Np  m 9,10,11,12:</t>
  </si>
  <si>
    <t>2,0*(1,50+1,935)*2-0,8197-0,7*1,97</t>
  </si>
  <si>
    <t>2,0*(1,50+1,875)*2-2,0*0,60*1,97-0,7*1,97</t>
  </si>
  <si>
    <t>2,0*(1,35+0,90)*2*2-0,6*1,97*2</t>
  </si>
  <si>
    <t>2,0*(1,25+1,935)*2-0,8*1,97</t>
  </si>
  <si>
    <t>m 7,8,13:2,0*(1,935+1,85)*2-0,7*1,97*2</t>
  </si>
  <si>
    <t>2,0*(1,425+1,875)*2-0,6*1,97*2-0,7*1,97</t>
  </si>
  <si>
    <t>2,0*(0,90+1,35)*2*2-0,6*1,97*2</t>
  </si>
  <si>
    <t>2,0*(0,90+1,935)*2-0,6*1,97</t>
  </si>
  <si>
    <t>4. Np:95,7313</t>
  </si>
  <si>
    <t>5. Np:95,7313</t>
  </si>
  <si>
    <t>6,7,8,9:95,7313*4</t>
  </si>
  <si>
    <t>11-18. Np dtto:95,7313*8</t>
  </si>
  <si>
    <t>10. NP:</t>
  </si>
  <si>
    <t>m 9,10,11:2,0*(1,50+1,935)*2-2,0*0,7*1,97</t>
  </si>
  <si>
    <t>2,0*(1,25+1,935)*2-0,7*1,97</t>
  </si>
  <si>
    <t>2,0*(1,50+1,875)*2-0,7*1,97-0,6*1,97*2</t>
  </si>
  <si>
    <t>m 12,7,8:2,0*(1,935+1,85)*2-0,7*1,97*2</t>
  </si>
  <si>
    <t>2,0*(1,875+1,425)*2-0,7*1,97-2,0*0,60*1,97</t>
  </si>
  <si>
    <t>2,0*(0,9+1,935)*2-0,6*1,97</t>
  </si>
  <si>
    <t>2,0*(0,9+1,35)*2*2-0,6*1,97*2</t>
  </si>
  <si>
    <t>19,Np:</t>
  </si>
  <si>
    <t>m 19,20,21,22:2,0*(1,935+0,90)*2-0,60*1,97</t>
  </si>
  <si>
    <t>2,0*(1,935+1,85)*2-0,7*1,97*2</t>
  </si>
  <si>
    <t>2,0*(1,875+1,425)*2-0,60*1,97*2</t>
  </si>
  <si>
    <t>711</t>
  </si>
  <si>
    <t>Izolace proti vodě</t>
  </si>
  <si>
    <t>711140102R00</t>
  </si>
  <si>
    <t>Odstr.izolace proti vlhk.vodor. pásy přitav.,2vrst</t>
  </si>
  <si>
    <t>místnosti 10,9:5,03*18,05</t>
  </si>
  <si>
    <t>-1,10*0,50</t>
  </si>
  <si>
    <t>místnosti 6,25,26,27,28:6,15*18,05</t>
  </si>
  <si>
    <t>místnosti 4,8,7:(0,125+3,90+0,125+4,865+0,125)*(0,3275+0,125+1,40)</t>
  </si>
  <si>
    <t>místnost 22:1,20*1,595</t>
  </si>
  <si>
    <t>m 14:3,315*3,20</t>
  </si>
  <si>
    <t>m 13:2,60*(2,27+0,15+3,315)</t>
  </si>
  <si>
    <t>m 2:1,70*3,315</t>
  </si>
  <si>
    <t>m 15,16,17:1,50*3,315</t>
  </si>
  <si>
    <t>m 18,19,20:1,10*4,525</t>
  </si>
  <si>
    <t>m 5:2,15*(3,315+0,15+2,27+0,15+3,315)</t>
  </si>
  <si>
    <t>m 3,11,12:3,25*(0,125+2,078+1,988+0,125+2,185+0,125+4,42+0,125+1,375+0,20)</t>
  </si>
  <si>
    <t>712</t>
  </si>
  <si>
    <t>Živičné krytiny</t>
  </si>
  <si>
    <t>712400831RT3</t>
  </si>
  <si>
    <t>Odstranění živičné krytiny střech do 30° 1vrstvé z ploch jednotlivě nad 20 m2</t>
  </si>
  <si>
    <t>lepenka A400H nad polystyrenem strecha:</t>
  </si>
  <si>
    <t>na střeše 1x A 400H:</t>
  </si>
  <si>
    <t>po obvodě:0,40*(25,10+22,80)*2</t>
  </si>
  <si>
    <t>712400832RT3</t>
  </si>
  <si>
    <t>Odstranění živičné krytiny střech do 30° 2vrstvé z ploch jednotlivě nad 20 m2</t>
  </si>
  <si>
    <t>na střeše 3x IPA:</t>
  </si>
  <si>
    <t>712400834RT3</t>
  </si>
  <si>
    <t>Příplatek za odstranění každé další vrstvy z ploch jednotlivě nad 20 m2</t>
  </si>
  <si>
    <t>1x ruberoit:572,28+38,32</t>
  </si>
  <si>
    <t>712990813RT3</t>
  </si>
  <si>
    <t>Odstranění násypu nebo nánosu tl. 5 - 10 cm z ploch jednotlivě nad 20 m2</t>
  </si>
  <si>
    <t>na střeše vyrovnávací a spádová :</t>
  </si>
  <si>
    <t>křemelinová drt:25,10*22,80</t>
  </si>
  <si>
    <t>712990816RT3</t>
  </si>
  <si>
    <t>Příplatek za dalších 5 cm tl. násypu z ploch jednotlivě nad 20 m2</t>
  </si>
  <si>
    <t>572,28*2</t>
  </si>
  <si>
    <t>713</t>
  </si>
  <si>
    <t>Izolace tepelné</t>
  </si>
  <si>
    <t>713100813R00</t>
  </si>
  <si>
    <t>Odstranění tepelné izolace, polystyrén tl. nad 5cm</t>
  </si>
  <si>
    <t>725</t>
  </si>
  <si>
    <t>Zařizovací předměty</t>
  </si>
  <si>
    <t>725110811R00</t>
  </si>
  <si>
    <t>Demontáž klozetů splachovacích</t>
  </si>
  <si>
    <t>1.Pp:1</t>
  </si>
  <si>
    <t>2. PP:1</t>
  </si>
  <si>
    <t>19. Np:2</t>
  </si>
  <si>
    <t>1. Np:4</t>
  </si>
  <si>
    <t>2. Np:4</t>
  </si>
  <si>
    <t>3-18. Np:4*16</t>
  </si>
  <si>
    <t>výlevky:17</t>
  </si>
  <si>
    <t>725122813R00</t>
  </si>
  <si>
    <t>Demontáž pisoárů s nádrží + 1 záchodkem</t>
  </si>
  <si>
    <t>1. Np:2</t>
  </si>
  <si>
    <t>2. Np :2</t>
  </si>
  <si>
    <t>3-18. Np:2*16</t>
  </si>
  <si>
    <t>725210821R00</t>
  </si>
  <si>
    <t>Demontáž umyvadel bez výtokových armatur</t>
  </si>
  <si>
    <t>1.PP:1</t>
  </si>
  <si>
    <t>1.NP:5</t>
  </si>
  <si>
    <t>2. Np-18. Np:3*17</t>
  </si>
  <si>
    <t>19. NP:1</t>
  </si>
  <si>
    <t>725590816R00</t>
  </si>
  <si>
    <t>Přesun vybour.hmot, zařizovací předměty nad 48 m</t>
  </si>
  <si>
    <t>93*0,01933</t>
  </si>
  <si>
    <t>38*0,0172</t>
  </si>
  <si>
    <t>59*0,01946</t>
  </si>
  <si>
    <t>76*0,00156</t>
  </si>
  <si>
    <t>725820801R00</t>
  </si>
  <si>
    <t>Demontáž baterie nástěnné do G 3/4</t>
  </si>
  <si>
    <t>59</t>
  </si>
  <si>
    <t>u výlevek 2-18. np:1*17</t>
  </si>
  <si>
    <t>1. Np:0</t>
  </si>
  <si>
    <t>suterény:0</t>
  </si>
  <si>
    <t>766</t>
  </si>
  <si>
    <t>Konstrukce truhlářské</t>
  </si>
  <si>
    <t>766411811R00</t>
  </si>
  <si>
    <t>Demontáž obložení stěn panely velikosti do 1,5 m2</t>
  </si>
  <si>
    <t>1. Np stěny v m 1:</t>
  </si>
  <si>
    <t>3,20*5,85*2</t>
  </si>
  <si>
    <t>odpočet dveří:-0,7*2,0*5-1,45*2,0</t>
  </si>
  <si>
    <t>stěna před výtahy:9,05*3,785-1,05*2,20*4</t>
  </si>
  <si>
    <t>2,25*3,785*2</t>
  </si>
  <si>
    <t>-0,8*2,0*2</t>
  </si>
  <si>
    <t>sloupy:3,10*(1,40+0,40)*2</t>
  </si>
  <si>
    <t>3,10*(1,10+0,40+0,85)*2</t>
  </si>
  <si>
    <t>766411822R00</t>
  </si>
  <si>
    <t>Demontáž podkladových roštů obložení stěn</t>
  </si>
  <si>
    <t>766825821R00</t>
  </si>
  <si>
    <t>Demontáž vestavěných skříní 2křídlových</t>
  </si>
  <si>
    <t>m 20-6:3</t>
  </si>
  <si>
    <t>m 30:2</t>
  </si>
  <si>
    <t>m 29-1:4</t>
  </si>
  <si>
    <t>m 29-2:4</t>
  </si>
  <si>
    <t>m 30-2:2</t>
  </si>
  <si>
    <t>m 30-1:3</t>
  </si>
  <si>
    <t>m 32,26,25:4*3</t>
  </si>
  <si>
    <t>m 23,22,19:4*3</t>
  </si>
  <si>
    <t>m 18:2</t>
  </si>
  <si>
    <t>m 20-1:3</t>
  </si>
  <si>
    <t>m 20-2-5:3*4</t>
  </si>
  <si>
    <t>3. Np a 4. Np dtto:59*2</t>
  </si>
  <si>
    <t>5. Np:59</t>
  </si>
  <si>
    <t>6,7,8,9 dtto:59*4</t>
  </si>
  <si>
    <t>11-18. Np  dtto:59*8</t>
  </si>
  <si>
    <t>10. Np:0</t>
  </si>
  <si>
    <t>767</t>
  </si>
  <si>
    <t>Konstrukce zámečnické</t>
  </si>
  <si>
    <t>767134802R00</t>
  </si>
  <si>
    <t>Demontáž oplechování stěn plechy šroubovanými</t>
  </si>
  <si>
    <t>oplechování sloupů:2,0*(0,60+0,40)*5*9</t>
  </si>
  <si>
    <t>1. NP:2,0*(0,60+0,40)*4*4,60</t>
  </si>
  <si>
    <t>2,0*(0,60+0,40)*4*5</t>
  </si>
  <si>
    <t>2,0*(0,60+0,40)*2*3,40</t>
  </si>
  <si>
    <t>767581802R00</t>
  </si>
  <si>
    <t>Demontáž podhledů - lamel</t>
  </si>
  <si>
    <t>m 1 1. NP:97,70</t>
  </si>
  <si>
    <t>767582800R00</t>
  </si>
  <si>
    <t>Demontáž podhledů - roštů</t>
  </si>
  <si>
    <t>97,70</t>
  </si>
  <si>
    <t>tahla podhledu venkovního:26,0*2,65*2</t>
  </si>
  <si>
    <t>17,50*2,65+4,0*2,65</t>
  </si>
  <si>
    <t>767996801R00</t>
  </si>
  <si>
    <t>Demontáž atypických ocelových konstr. do 50 kg</t>
  </si>
  <si>
    <t>kg</t>
  </si>
  <si>
    <t>konstrukce podhledů nad 1. Np:</t>
  </si>
  <si>
    <t>L50/50/6 dl.2,65m:</t>
  </si>
  <si>
    <t>ks76ks:2,65*76*4,47</t>
  </si>
  <si>
    <t>obvodový 23,10+26,x2+6,50m:(23,10+26*2+6,50)*4,47</t>
  </si>
  <si>
    <t>776</t>
  </si>
  <si>
    <t>Podlahy povlakové</t>
  </si>
  <si>
    <t>776200810RT1</t>
  </si>
  <si>
    <t>Odstranění PVC podlah lepen. bez podl. ze schodišť z ploch nad 10 m2</t>
  </si>
  <si>
    <t>m 2:1,30*16*17</t>
  </si>
  <si>
    <t>m 1 :1,30*16*17</t>
  </si>
  <si>
    <t>do 19.NPp:1,30*16</t>
  </si>
  <si>
    <t>2. PP do 1.PP:1,30*16</t>
  </si>
  <si>
    <t>1. PP do 1. Np:1,30*16</t>
  </si>
  <si>
    <t>776200830R00</t>
  </si>
  <si>
    <t>Odstranění hran schodišťových stupňů</t>
  </si>
  <si>
    <t>1- Np-18. Np:1,30*18*17</t>
  </si>
  <si>
    <t>1.PP,2. PP,1,. Np a 19. NP:1,30*18*4</t>
  </si>
  <si>
    <t>776511810RT1</t>
  </si>
  <si>
    <t>Odstranění PVC a koberců lepených bez podložky z ploch nad 20 m2</t>
  </si>
  <si>
    <t>ZLINOLIT:</t>
  </si>
  <si>
    <t>1. Np m 2,3,4,:19,55+24,03+2,17</t>
  </si>
  <si>
    <t>podesty schodiště m 5 a m 6:2,60*1,25+1,30*2,60</t>
  </si>
  <si>
    <t>2,65*1,30*2</t>
  </si>
  <si>
    <t>m 1 m 2 podesty:2,60*1,25+1,30*2,60</t>
  </si>
  <si>
    <t>m 3:2,17</t>
  </si>
  <si>
    <t>m 4:22,26</t>
  </si>
  <si>
    <t>m 5,1-2:24,21*2</t>
  </si>
  <si>
    <t>3. Np:</t>
  </si>
  <si>
    <t>m 1 podesty:2,70*1,30+2,70*1,30</t>
  </si>
  <si>
    <t>m 2:2,70*1,30*2</t>
  </si>
  <si>
    <t>m 32,17:2,17</t>
  </si>
  <si>
    <t>m 5-1,2:21,15*2</t>
  </si>
  <si>
    <t>4. Np dtto:80,77</t>
  </si>
  <si>
    <t>5. Np podesta m 1:2,70*1,30+2,70*1,30</t>
  </si>
  <si>
    <t>podesty m 2:7,02</t>
  </si>
  <si>
    <t>m 3,4,5,:2,17+22,26+42,30</t>
  </si>
  <si>
    <t>6,7,8,9 Np dtto:80,77*4</t>
  </si>
  <si>
    <t>11-18. Np dtto:80,77*8</t>
  </si>
  <si>
    <t>podesty schodiště m1:2,70*1,30*2</t>
  </si>
  <si>
    <t>m 3,4,5:2,17+22,26+42,30</t>
  </si>
  <si>
    <t>m 1,2,3:43,98+1,30*2,70*2+2,17</t>
  </si>
  <si>
    <t>776511820RT1</t>
  </si>
  <si>
    <t>Odstranění PVC a koberců lepených s podložkou z ploch nad 20 m2</t>
  </si>
  <si>
    <t>1. NP:</t>
  </si>
  <si>
    <t>m 7,8,9,10,11:10,0+4,91*2+20,53+10,80+54,30</t>
  </si>
  <si>
    <t>m 13,18:15,20+4,62</t>
  </si>
  <si>
    <t>m 17:1,20*1,40</t>
  </si>
  <si>
    <t>m 20 1-6:6,50*4,10+3,075*4,825*4</t>
  </si>
  <si>
    <t>4,165*6,50</t>
  </si>
  <si>
    <t>m 21:1,275*4,50</t>
  </si>
  <si>
    <t>m 24:3,075*4,825</t>
  </si>
  <si>
    <t>m 22 koberec:4,725*5,85</t>
  </si>
  <si>
    <t>m 23:6,50*5,35</t>
  </si>
  <si>
    <t>m 25:6,20*4,825</t>
  </si>
  <si>
    <t>m 26,27:3,0*4,825</t>
  </si>
  <si>
    <t>m 28:2,40*6,50</t>
  </si>
  <si>
    <t>m 29:4,65*5,50*2</t>
  </si>
  <si>
    <t>m 30:2,40*6,50</t>
  </si>
  <si>
    <t>m 31:6,50*4,20</t>
  </si>
  <si>
    <t>m 32:4,825*3,135</t>
  </si>
  <si>
    <t>m 17,18,19 1-3,20:26,14+11+30,07*2+30,62</t>
  </si>
  <si>
    <t>m 21-1-2,22-1-2,:26,14*2+11*2</t>
  </si>
  <si>
    <t>m 23 1-8:14,72*8</t>
  </si>
  <si>
    <t>m 24,25-1-3,26:38,97+4,28*3+2,28</t>
  </si>
  <si>
    <t>4. Np dtto:374,03</t>
  </si>
  <si>
    <t>5. Np:</t>
  </si>
  <si>
    <t>m 17-26:26,14+11+90,21+30,62+52,80+22</t>
  </si>
  <si>
    <t>117,76+38,97+12,84+2,28</t>
  </si>
  <si>
    <t>6,7,8,9 Np dtto:404,62*4</t>
  </si>
  <si>
    <t>11-18. Np dtto:404,62*8</t>
  </si>
  <si>
    <t>m 17,18,19,20:72,52*2+62,46+39,61*2+14,72*8</t>
  </si>
  <si>
    <t>19. NP:</t>
  </si>
  <si>
    <t>m 4,5,6,7,8,9,10,11,12,13:127,33+27,89+28,92+12,47+23,60</t>
  </si>
  <si>
    <t>24,76+33,80+12,83+7,70+13,07</t>
  </si>
  <si>
    <t>776-99</t>
  </si>
  <si>
    <t>Oškrabání lepidla po odtržení PVC a koberců</t>
  </si>
  <si>
    <t>784</t>
  </si>
  <si>
    <t>Malby</t>
  </si>
  <si>
    <t>784402801R00</t>
  </si>
  <si>
    <t>Odstranění malby oškrábáním v místnosti H do 3,8 m</t>
  </si>
  <si>
    <t>2. PP na bet. zdech:</t>
  </si>
  <si>
    <t>m 10,9:2,99*(18,05+5,036)*2-4,0*2,99*2</t>
  </si>
  <si>
    <t>2,99*1,0*2*3</t>
  </si>
  <si>
    <t>m 8,7:2,99*(12,48*2)</t>
  </si>
  <si>
    <t>-1,20*2,05-0,8*2,05*2-1,75*2,05</t>
  </si>
  <si>
    <t>0,60*2,99*4</t>
  </si>
  <si>
    <t>m 6:2,99*6,185-3,25*2,99</t>
  </si>
  <si>
    <t>2,99*(19,80-0,266)</t>
  </si>
  <si>
    <t>m 25,26:2,99*(3,90+0,125+0,125+5,80)</t>
  </si>
  <si>
    <t>m 28:2,99*(2,765+0,125)</t>
  </si>
  <si>
    <t>m 29:2,99*1,575</t>
  </si>
  <si>
    <t>m 5:2,99*(2,20+9,15)*2-1,80*2,99*2</t>
  </si>
  <si>
    <t>-1,05*2,20*2-0,8*1,97*2</t>
  </si>
  <si>
    <t>2,99*12,20-0,8*2,05*2-1,80*2,05</t>
  </si>
  <si>
    <t>výtahové šachty m 23,24:(4,525+2,10)*66,30*2</t>
  </si>
  <si>
    <t>dveře nejsou odpočteny:</t>
  </si>
  <si>
    <t>m 20,19,18:2,99*(1,10+4,52)*2-0,8*2,05</t>
  </si>
  <si>
    <t>m 21,22:2,99*(1,10+4,52)*2-0,8*2,05</t>
  </si>
  <si>
    <t>m 15,16,17 nad obkladem:1*(1,50+3,30+1,50)</t>
  </si>
  <si>
    <t>m 1:2,99*(5,70+3,225)*2-0,8*2,05</t>
  </si>
  <si>
    <t>m 2:2,99*(1,50+3,30)*2-0,8*2,05*2</t>
  </si>
  <si>
    <t>m 14,13:2,99*(3,315+3,15)*2-0,8*2,05</t>
  </si>
  <si>
    <t xml:space="preserve"> :2,99*(2,65+5,75)*2-0,8*2,05</t>
  </si>
  <si>
    <t>m 11,12:2,99*(12,50+4,0*0,50)</t>
  </si>
  <si>
    <t>xxx 2. PP stropy:15,61+4,21+24,25+21,24+21,64+67,58</t>
  </si>
  <si>
    <t>19,94+20,31+47,17+46,98+12,60</t>
  </si>
  <si>
    <t>13,80+15,74+10,79+2,07+1,27+1,23+0,72</t>
  </si>
  <si>
    <t>1,62+3,0+3,51+1,92+9,50+9,50</t>
  </si>
  <si>
    <t>15,96+11,16+6,18+7,03+4,21</t>
  </si>
  <si>
    <t>po obvodě místností 6,7,8:5,09*5,703+5,09*5,0</t>
  </si>
  <si>
    <t>3,75*5,09-1,40*2,05</t>
  </si>
  <si>
    <t>sloupy:5,09*(0,60*3)*3+(0,60+0,30)*5,09</t>
  </si>
  <si>
    <t>0,30*5,09</t>
  </si>
  <si>
    <t>m 12,13,9:5,09*(1,089+0,30+1,089)*3</t>
  </si>
  <si>
    <t>0,45*5,09</t>
  </si>
  <si>
    <t>m 9,10,11,18,16:5,09*5,70*4</t>
  </si>
  <si>
    <t>5,09*(0,45+0,60+0,45)*3+0,45*5,09</t>
  </si>
  <si>
    <t>m 16:5,09*4,80*3</t>
  </si>
  <si>
    <t>5,09*(0,30+0,90+0,30)*2</t>
  </si>
  <si>
    <t>5,09*(0,45+0,30)*2</t>
  </si>
  <si>
    <t>jádro po obvodě m 4,13,9,3,5:5,09*(10+12,90)*2-1,40*2,05-1,80*2,05</t>
  </si>
  <si>
    <t>-4,0*0,80*2,05</t>
  </si>
  <si>
    <t>m 15:5,09*(3,20+3,315)*2-0,8*2,05</t>
  </si>
  <si>
    <t>m 14:5,09*(2,70+5,385)*2-0,8*2,05</t>
  </si>
  <si>
    <t>m 1 schodiště:5,09*(5,70+3,20)*2-0,8*2,05</t>
  </si>
  <si>
    <t>m 2,19,20,:5,09*(3,20+3,31)*2-0,8*2,05</t>
  </si>
  <si>
    <t>odpočet obkladů:-2,0*(1,425+3,31+1,425)</t>
  </si>
  <si>
    <t>m 23,24:5,09*(4,52+1,20)*2-0,6*2,05</t>
  </si>
  <si>
    <t>m 26:5,09*(4,52+1,20)*2-0,8*2,05</t>
  </si>
  <si>
    <t>m 5 před výtahy:5,09*(9,20+2,20)*2-1,40*2,05-1,80*2,05</t>
  </si>
  <si>
    <t>-1,05*2,20*4</t>
  </si>
  <si>
    <t>stropy:15,61+4,21+17,57+14,62+21,64</t>
  </si>
  <si>
    <t>41,36+22,01+23,36+51,71+19,22</t>
  </si>
  <si>
    <t>19,35+11,15+18,67+15,62+8,95</t>
  </si>
  <si>
    <t>75,79+3,71+3,67+2,08+1,25+1,27</t>
  </si>
  <si>
    <t>1,62+0,72+3,05+1,89</t>
  </si>
  <si>
    <t>jádro po obvodě:3,75*(10,0+12,90)*2-0,9*1,97*4</t>
  </si>
  <si>
    <t>-0,8*1,97-0,7*1,97*2</t>
  </si>
  <si>
    <t>m 4:3,75*(1,20+1,20)*2-0,9*1,97</t>
  </si>
  <si>
    <t>m 5 a 6:3,75*(5,70+3,15)*2-0,8*1,97</t>
  </si>
  <si>
    <t>3,75*(2,70+5,70)*2-0,9*1,97</t>
  </si>
  <si>
    <t>m 15,1617,14:3,75*(3,15+3,35)*2-0,8*1,97-0,7*1,97</t>
  </si>
  <si>
    <t>-0,6*1,97</t>
  </si>
  <si>
    <t>odpočet obkladu:-2,0*(2,75+3,35)*2</t>
  </si>
  <si>
    <t>m 18,20,21,19:3,75*(3,20+3,315)*2-0,9*1,97-0,95*2,20</t>
  </si>
  <si>
    <t>odpočet obkladu:-2,0*(2,87+3,31)*2</t>
  </si>
  <si>
    <t>stropy:19,55+24,03+2,17+14,20+14,20+10,0</t>
  </si>
  <si>
    <t>4,91+20,53+54,30+16,35+15,20+4,62</t>
  </si>
  <si>
    <t>1,98+1,26+1,31+4,62+1,98+1,26+1,31</t>
  </si>
  <si>
    <t>3,55+4,65+1,39+3,14+4,65+1,31</t>
  </si>
  <si>
    <t>1,45+0,72+1,62+3,05</t>
  </si>
  <si>
    <t>2. NP:</t>
  </si>
  <si>
    <t>jádro po obvodě:2,96*(12,40+10,0)*2</t>
  </si>
  <si>
    <t>odpočet otvorů:0,90*1,97*2-0,8*1,97*3-0,7*1,97</t>
  </si>
  <si>
    <t>1,05*2,20*4</t>
  </si>
  <si>
    <t>před výtahy:2,96*9,20*2</t>
  </si>
  <si>
    <t>schodiště m ,1,2:2,96*(5,165+2,70)*2</t>
  </si>
  <si>
    <t>-0,9*1,97</t>
  </si>
  <si>
    <t>2,96*(5,165+2,70)*2-0,90*1,97</t>
  </si>
  <si>
    <t>m 14:2,96*(1,20+3,12)*2-0,7*1,97</t>
  </si>
  <si>
    <t>m 17:2,96*0,8*2</t>
  </si>
  <si>
    <t>socialky po obvodě:2,96*(4,0+3,20)*2</t>
  </si>
  <si>
    <t>odpočet obkladů:-2,0*(4,0+3,20)*2</t>
  </si>
  <si>
    <t>2,96*(3,20+3,85)*2</t>
  </si>
  <si>
    <t>odpočet obkladů:-2,0*(3,20+3,85)*2</t>
  </si>
  <si>
    <t>stropy:14,20*2+2,17+22,76+48,42+19,0+3,95</t>
  </si>
  <si>
    <t>5,25+4,50+1,20+2,50+2,60+1,90+3,05</t>
  </si>
  <si>
    <t>0,72+4,68+13,84+30,22+27,30+14,83*4</t>
  </si>
  <si>
    <t>26+7,86+34,77+14,83+14,81+14,81+14,81</t>
  </si>
  <si>
    <t>51,15+15,60+26,97+14,81</t>
  </si>
  <si>
    <t>3. Np:339,61</t>
  </si>
  <si>
    <t>strop 3. Np:518,20</t>
  </si>
  <si>
    <t>4. Np:339,61</t>
  </si>
  <si>
    <t>strop 4. Np:518,20</t>
  </si>
  <si>
    <t>5. Np:339,61</t>
  </si>
  <si>
    <t>stropy 5,,Np:14,20+14,20+2,17+22,76+42,30+19,0+3,95</t>
  </si>
  <si>
    <t>5,25+4,07+5,25+2,60+1,89+1,0+3,65</t>
  </si>
  <si>
    <t>0,72+26,14+11+90,21+30,62</t>
  </si>
  <si>
    <t>52,80+22,0+117,76+38,97+12,84+2,28</t>
  </si>
  <si>
    <t>6, Np,7,8,9 dtto:339,61*4</t>
  </si>
  <si>
    <t>547,63*4</t>
  </si>
  <si>
    <t>11,-18. Np:339,61*8</t>
  </si>
  <si>
    <t>547,63*8</t>
  </si>
  <si>
    <t>339,61</t>
  </si>
  <si>
    <t>stropy:14,20*2+2,17+22,26+42,30</t>
  </si>
  <si>
    <t>3,95+5,25+3,07+5,25+2,60+1,89+1,0</t>
  </si>
  <si>
    <t>3,65+0,72+72,52*2+62,46</t>
  </si>
  <si>
    <t>39,61*2+14,72*8</t>
  </si>
  <si>
    <t>19. Np -bourá se:0</t>
  </si>
  <si>
    <t>784403801R00</t>
  </si>
  <si>
    <t>Odstranění maleb omytím v místnosti H do 3,8 m tlakovou vodou</t>
  </si>
  <si>
    <t>M22</t>
  </si>
  <si>
    <t>Montáž sdělovací a zabezp. techniky</t>
  </si>
  <si>
    <t>220-1</t>
  </si>
  <si>
    <t>Demontáž anténního systému na střeše</t>
  </si>
  <si>
    <t>M33</t>
  </si>
  <si>
    <t>Montáže dopravních zařízení a vah-výtahy</t>
  </si>
  <si>
    <t>330-1</t>
  </si>
  <si>
    <t>Demontáž pojízdného vozíku na střeše</t>
  </si>
  <si>
    <t>D96</t>
  </si>
  <si>
    <t>Přesuny suti a vybouraných hmot</t>
  </si>
  <si>
    <t>979990109R00</t>
  </si>
  <si>
    <t>Poplatek za skládku suti - skleněné tvárnice</t>
  </si>
  <si>
    <t>111,95*0,055</t>
  </si>
  <si>
    <t>979990121R00</t>
  </si>
  <si>
    <t>Poplatek za skládku suti - asfaltové pásy</t>
  </si>
  <si>
    <t>322,4039*0,00974</t>
  </si>
  <si>
    <t>610,60*0,006</t>
  </si>
  <si>
    <t>610,60*0,01</t>
  </si>
  <si>
    <t>1221,20*0,006</t>
  </si>
  <si>
    <t>979990143R00</t>
  </si>
  <si>
    <t>Poplatek za skládku suti - polystyren</t>
  </si>
  <si>
    <t>572,28*0,0022</t>
  </si>
  <si>
    <t>979990161R00</t>
  </si>
  <si>
    <t>Poplatek za skládku suti - dřevo</t>
  </si>
  <si>
    <t>bklad 1. Np:92,11*0,02465</t>
  </si>
  <si>
    <t>rošt:92,11*0,008</t>
  </si>
  <si>
    <t>skčně:944*0,1104</t>
  </si>
  <si>
    <t>979990181R00</t>
  </si>
  <si>
    <t>Poplatek za skládku suti - PVC podlahová krytina</t>
  </si>
  <si>
    <t>schody PVC:769,60*0,0005</t>
  </si>
  <si>
    <t>hrany schodů:491,40*0,003</t>
  </si>
  <si>
    <t>PVC:1511,4123*0,001</t>
  </si>
  <si>
    <t>PVC:7217,147*0,001</t>
  </si>
  <si>
    <t>97999999</t>
  </si>
  <si>
    <t>ˇUplata za ocel. úhelníky podhledu</t>
  </si>
  <si>
    <t>979999998R00</t>
  </si>
  <si>
    <t>Poplatek za skládku suti 5% příměsí - DUFONEV Brno</t>
  </si>
  <si>
    <t>3357,6769</t>
  </si>
  <si>
    <t>odpočet asf. lepenek:-20,237</t>
  </si>
  <si>
    <t>odpočet izolace střecha polyst.:-1,2590</t>
  </si>
  <si>
    <t>odpočet skříní a obkladů dřevem:-107,2250</t>
  </si>
  <si>
    <t>odpočet pvc  akoberců:-10,58</t>
  </si>
  <si>
    <t>odpočet skl. tvárnic:-6,1573</t>
  </si>
  <si>
    <t>odpočet ocel. úhelníků podhledu:-1,265</t>
  </si>
  <si>
    <t>979011111R00</t>
  </si>
  <si>
    <t xml:space="preserve">Svislá doprava suti a vybour. hmot za 2.NP a 1.PP </t>
  </si>
  <si>
    <t>979011121R00</t>
  </si>
  <si>
    <t xml:space="preserve">Příplatek za každé další podlaží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</si>
  <si>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</si>
  <si>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</si>
  <si>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</si>
  <si>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</si>
  <si>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</si>
  <si>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</si>
  <si>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</si>
  <si>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</si>
  <si>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</si>
  <si>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</si>
  <si>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</si>
  <si>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</si>
  <si>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</si>
  <si>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</si>
  <si>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</si>
  <si>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</si>
  <si>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dvojitá deska: 22,8*6,55*0,20*2</t>
  </si>
  <si>
    <t>před výtahovou šachtou: 9,600*2,400*0,15</t>
  </si>
  <si>
    <t>1.Np okolo sloupů: (1,400*1,300*0,075)*16</t>
  </si>
  <si>
    <t>2-3.Np okolo sloupů: (2,000*1,000*0,075)*6*2</t>
  </si>
  <si>
    <t>BOURÁNÍ OKOLO SLOUPŮ</t>
  </si>
  <si>
    <t>11-14.Np okolo sloupů: (1,800*1,000*0,075)*6*4</t>
  </si>
  <si>
    <t>1.NP: 1,600*0,800*16</t>
  </si>
  <si>
    <t>2-3.NP: (2,0*1,0*6+1,5*0,85*10)*2</t>
  </si>
  <si>
    <t>4-10.NP: 1,8*1,0*6*7</t>
  </si>
  <si>
    <t>4-9.NP: 1,5*0,85*10*6</t>
  </si>
  <si>
    <t>11-14.NP: 1,5*1,0*6*4</t>
  </si>
  <si>
    <t>ODSTRANĚNÍ OMÍTKY OKOLO SLOUPŮ:</t>
  </si>
  <si>
    <t>VÝKAZ VÝMĚR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</si>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</sst>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#,##0.00000"/>
  </numFmts>
  <fonts count="23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53"/>
      <name val="Arial"/>
      <family val="2"/>
      <charset val="238"/>
    </font>
    <font>
      <sz val="8"/>
      <color rgb="FF3A51FC"/>
      <name val="Arial"/>
      <family val="2"/>
      <charset val="238"/>
    </font>
    <font>
      <sz val="10"/>
      <color rgb="FF3A51F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8" fillId="0" borderId="0"/>
  </cellStyleXfs>
  <cellXfs count="242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4" fontId="20" fillId="3" borderId="62" xfId="1" applyNumberFormat="1" applyFont="1" applyFill="1" applyBorder="1" applyAlignment="1">
      <alignment horizontal="right" wrapText="1"/>
    </xf>
    <xf numFmtId="3" fontId="13" fillId="0" borderId="0" xfId="1" applyNumberFormat="1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3" borderId="60" xfId="1" applyNumberFormat="1" applyFont="1" applyFill="1" applyBorder="1" applyAlignment="1">
      <alignment horizontal="left" wrapText="1"/>
    </xf>
    <xf numFmtId="49" fontId="22" fillId="0" borderId="61" xfId="0" applyNumberFormat="1" applyFont="1" applyBorder="1" applyAlignment="1">
      <alignment horizontal="left" wrapText="1"/>
    </xf>
    <xf numFmtId="4" fontId="21" fillId="3" borderId="62" xfId="1" applyNumberFormat="1" applyFont="1" applyFill="1" applyBorder="1" applyAlignment="1">
      <alignment horizontal="right" wrapText="1"/>
    </xf>
    <xf numFmtId="0" fontId="21" fillId="3" borderId="34" xfId="1" applyFont="1" applyFill="1" applyBorder="1" applyAlignment="1">
      <alignment horizontal="left" wrapText="1"/>
    </xf>
    <xf numFmtId="49" fontId="21" fillId="3" borderId="0" xfId="1" applyNumberFormat="1" applyFont="1" applyFill="1" applyBorder="1" applyAlignment="1">
      <alignment horizontal="left" wrapText="1"/>
    </xf>
    <xf numFmtId="49" fontId="22" fillId="0" borderId="63" xfId="0" applyNumberFormat="1" applyFont="1" applyBorder="1" applyAlignment="1">
      <alignment horizontal="left" wrapText="1"/>
    </xf>
    <xf numFmtId="4" fontId="21" fillId="3" borderId="0" xfId="1" applyNumberFormat="1" applyFont="1" applyFill="1" applyBorder="1" applyAlignment="1">
      <alignment horizontal="right" wrapText="1"/>
    </xf>
    <xf numFmtId="49" fontId="21" fillId="3" borderId="60" xfId="1" applyNumberFormat="1" applyFont="1" applyFill="1" applyBorder="1" applyAlignment="1">
      <alignment horizontal="left" wrapText="1"/>
    </xf>
    <xf numFmtId="49" fontId="22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mruColors>
      <color rgb="FF3A51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I14" sqref="I14"/>
    </sheetView>
  </sheetViews>
  <sheetFormatPr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1027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0</v>
      </c>
      <c r="B2" s="5"/>
      <c r="C2" s="6" t="str">
        <f>Rekapitulace!H1</f>
        <v>22.05.2017</v>
      </c>
      <c r="D2" s="6" t="str">
        <f>Rekapitulace!G2</f>
        <v>Bourací práce</v>
      </c>
      <c r="E2" s="5"/>
      <c r="F2" s="7" t="s">
        <v>1</v>
      </c>
      <c r="G2" s="8"/>
    </row>
    <row r="3" spans="1:57" ht="3" hidden="1" customHeight="1" x14ac:dyDescent="0.2">
      <c r="A3" s="9"/>
      <c r="B3" s="10"/>
      <c r="C3" s="11"/>
      <c r="D3" s="11"/>
      <c r="E3" s="10"/>
      <c r="F3" s="12"/>
      <c r="G3" s="13"/>
    </row>
    <row r="4" spans="1:57" ht="12" customHeight="1" x14ac:dyDescent="0.2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 x14ac:dyDescent="0.2">
      <c r="A5" s="16" t="s">
        <v>82</v>
      </c>
      <c r="B5" s="17"/>
      <c r="C5" s="18" t="s">
        <v>83</v>
      </c>
      <c r="D5" s="19"/>
      <c r="E5" s="20"/>
      <c r="F5" s="12" t="s">
        <v>6</v>
      </c>
      <c r="G5" s="13"/>
    </row>
    <row r="6" spans="1:57" ht="12.95" customHeight="1" x14ac:dyDescent="0.2">
      <c r="A6" s="14" t="s">
        <v>7</v>
      </c>
      <c r="B6" s="10"/>
      <c r="C6" s="11" t="s">
        <v>8</v>
      </c>
      <c r="D6" s="11"/>
      <c r="E6" s="10"/>
      <c r="F6" s="21" t="s">
        <v>9</v>
      </c>
      <c r="G6" s="22">
        <v>0</v>
      </c>
      <c r="O6" s="23"/>
    </row>
    <row r="7" spans="1:57" ht="12.95" customHeight="1" x14ac:dyDescent="0.2">
      <c r="A7" s="24" t="s">
        <v>80</v>
      </c>
      <c r="B7" s="25"/>
      <c r="C7" s="26" t="s">
        <v>81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">
      <c r="A8" s="29" t="s">
        <v>11</v>
      </c>
      <c r="B8" s="12"/>
      <c r="C8" s="206"/>
      <c r="D8" s="206"/>
      <c r="E8" s="207"/>
      <c r="F8" s="30" t="s">
        <v>12</v>
      </c>
      <c r="G8" s="31"/>
      <c r="H8" s="32"/>
      <c r="I8" s="33"/>
    </row>
    <row r="9" spans="1:57" x14ac:dyDescent="0.2">
      <c r="A9" s="29" t="s">
        <v>13</v>
      </c>
      <c r="B9" s="12"/>
      <c r="C9" s="206">
        <f>Projektant</f>
        <v>0</v>
      </c>
      <c r="D9" s="206"/>
      <c r="E9" s="207"/>
      <c r="F9" s="12"/>
      <c r="G9" s="34"/>
      <c r="H9" s="35"/>
    </row>
    <row r="10" spans="1:57" x14ac:dyDescent="0.2">
      <c r="A10" s="29" t="s">
        <v>14</v>
      </c>
      <c r="B10" s="12"/>
      <c r="C10" s="206"/>
      <c r="D10" s="206"/>
      <c r="E10" s="206"/>
      <c r="F10" s="36"/>
      <c r="G10" s="37"/>
      <c r="H10" s="38"/>
    </row>
    <row r="11" spans="1:57" ht="13.5" customHeight="1" x14ac:dyDescent="0.2">
      <c r="A11" s="29" t="s">
        <v>15</v>
      </c>
      <c r="B11" s="12"/>
      <c r="C11" s="206"/>
      <c r="D11" s="206"/>
      <c r="E11" s="206"/>
      <c r="F11" s="39" t="s">
        <v>16</v>
      </c>
      <c r="G11" s="40">
        <v>1729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17</v>
      </c>
      <c r="B12" s="10"/>
      <c r="C12" s="208"/>
      <c r="D12" s="208"/>
      <c r="E12" s="208"/>
      <c r="F12" s="43" t="s">
        <v>18</v>
      </c>
      <c r="G12" s="44"/>
      <c r="H12" s="35"/>
    </row>
    <row r="13" spans="1:57" ht="28.5" customHeight="1" thickBot="1" x14ac:dyDescent="0.25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 x14ac:dyDescent="0.2">
      <c r="A15" s="54"/>
      <c r="B15" s="55" t="s">
        <v>22</v>
      </c>
      <c r="C15" s="56">
        <f>HSV</f>
        <v>0</v>
      </c>
      <c r="D15" s="57" t="str">
        <f>Rekapitulace!A30</f>
        <v>Ztížené výrobní podmínky</v>
      </c>
      <c r="E15" s="58"/>
      <c r="F15" s="59"/>
      <c r="G15" s="56">
        <f>Rekapitulace!I30</f>
        <v>0</v>
      </c>
    </row>
    <row r="16" spans="1:57" ht="15.95" customHeight="1" x14ac:dyDescent="0.2">
      <c r="A16" s="54" t="s">
        <v>23</v>
      </c>
      <c r="B16" s="55" t="s">
        <v>24</v>
      </c>
      <c r="C16" s="56">
        <f>PSV</f>
        <v>0</v>
      </c>
      <c r="D16" s="9" t="str">
        <f>Rekapitulace!A31</f>
        <v>Oborová přirážka</v>
      </c>
      <c r="E16" s="60"/>
      <c r="F16" s="61"/>
      <c r="G16" s="56">
        <f>Rekapitulace!I31</f>
        <v>0</v>
      </c>
    </row>
    <row r="17" spans="1:7" ht="15.95" customHeight="1" x14ac:dyDescent="0.2">
      <c r="A17" s="54" t="s">
        <v>25</v>
      </c>
      <c r="B17" s="55" t="s">
        <v>26</v>
      </c>
      <c r="C17" s="56">
        <f>Mont</f>
        <v>0</v>
      </c>
      <c r="D17" s="9" t="str">
        <f>Rekapitulace!A32</f>
        <v>Přesun stavebních kapacit</v>
      </c>
      <c r="E17" s="60"/>
      <c r="F17" s="61"/>
      <c r="G17" s="56">
        <f>Rekapitulace!I32</f>
        <v>0</v>
      </c>
    </row>
    <row r="18" spans="1:7" ht="15.95" customHeight="1" x14ac:dyDescent="0.2">
      <c r="A18" s="62" t="s">
        <v>27</v>
      </c>
      <c r="B18" s="63" t="s">
        <v>28</v>
      </c>
      <c r="C18" s="56">
        <f>Dodavka</f>
        <v>0</v>
      </c>
      <c r="D18" s="9" t="str">
        <f>Rekapitulace!A33</f>
        <v>Mimostaveništní doprava</v>
      </c>
      <c r="E18" s="60"/>
      <c r="F18" s="61"/>
      <c r="G18" s="56">
        <f>Rekapitulace!I33</f>
        <v>0</v>
      </c>
    </row>
    <row r="19" spans="1:7" ht="15.95" customHeight="1" x14ac:dyDescent="0.2">
      <c r="A19" s="64" t="s">
        <v>29</v>
      </c>
      <c r="B19" s="55"/>
      <c r="C19" s="56">
        <f>SUM(C15:C18)</f>
        <v>0</v>
      </c>
      <c r="D19" s="9" t="str">
        <f>Rekapitulace!A34</f>
        <v>Zařízení staveniště</v>
      </c>
      <c r="E19" s="60"/>
      <c r="F19" s="61"/>
      <c r="G19" s="56">
        <f>Rekapitulace!I34</f>
        <v>0</v>
      </c>
    </row>
    <row r="20" spans="1:7" ht="15.95" customHeight="1" x14ac:dyDescent="0.2">
      <c r="A20" s="64"/>
      <c r="B20" s="55"/>
      <c r="C20" s="56"/>
      <c r="D20" s="9" t="str">
        <f>Rekapitulace!A35</f>
        <v>Provoz investora</v>
      </c>
      <c r="E20" s="60"/>
      <c r="F20" s="61"/>
      <c r="G20" s="56">
        <f>Rekapitulace!I35</f>
        <v>0</v>
      </c>
    </row>
    <row r="21" spans="1:7" ht="15.95" customHeight="1" x14ac:dyDescent="0.2">
      <c r="A21" s="64" t="s">
        <v>30</v>
      </c>
      <c r="B21" s="55"/>
      <c r="C21" s="56">
        <f>HZS</f>
        <v>0</v>
      </c>
      <c r="D21" s="9" t="str">
        <f>Rekapitulace!A36</f>
        <v>Kompletační činnost (IČD)</v>
      </c>
      <c r="E21" s="60"/>
      <c r="F21" s="61"/>
      <c r="G21" s="56">
        <f>Rekapitulace!I36</f>
        <v>0</v>
      </c>
    </row>
    <row r="22" spans="1:7" ht="15.95" customHeight="1" x14ac:dyDescent="0.2">
      <c r="A22" s="65" t="s">
        <v>31</v>
      </c>
      <c r="B22" s="35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 x14ac:dyDescent="0.25">
      <c r="A23" s="209" t="s">
        <v>33</v>
      </c>
      <c r="B23" s="210"/>
      <c r="C23" s="66">
        <f>C22+G23</f>
        <v>0</v>
      </c>
      <c r="D23" s="67" t="s">
        <v>34</v>
      </c>
      <c r="E23" s="68"/>
      <c r="F23" s="69"/>
      <c r="G23" s="56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5" t="s">
        <v>38</v>
      </c>
      <c r="B25" s="35"/>
      <c r="C25" s="75"/>
      <c r="D25" s="35" t="s">
        <v>38</v>
      </c>
      <c r="F25" s="76" t="s">
        <v>38</v>
      </c>
      <c r="G25" s="77"/>
    </row>
    <row r="26" spans="1:7" ht="37.5" customHeight="1" x14ac:dyDescent="0.2">
      <c r="A26" s="65" t="s">
        <v>39</v>
      </c>
      <c r="B26" s="78"/>
      <c r="C26" s="75"/>
      <c r="D26" s="35" t="s">
        <v>39</v>
      </c>
      <c r="F26" s="76" t="s">
        <v>39</v>
      </c>
      <c r="G26" s="77"/>
    </row>
    <row r="27" spans="1:7" x14ac:dyDescent="0.2">
      <c r="A27" s="65"/>
      <c r="B27" s="79"/>
      <c r="C27" s="75"/>
      <c r="D27" s="35"/>
      <c r="F27" s="76"/>
      <c r="G27" s="77"/>
    </row>
    <row r="28" spans="1:7" x14ac:dyDescent="0.2">
      <c r="A28" s="65" t="s">
        <v>40</v>
      </c>
      <c r="B28" s="35"/>
      <c r="C28" s="75"/>
      <c r="D28" s="76" t="s">
        <v>41</v>
      </c>
      <c r="E28" s="75"/>
      <c r="F28" s="80" t="s">
        <v>41</v>
      </c>
      <c r="G28" s="77"/>
    </row>
    <row r="29" spans="1:7" ht="69" customHeight="1" x14ac:dyDescent="0.2">
      <c r="A29" s="65"/>
      <c r="B29" s="35"/>
      <c r="C29" s="81"/>
      <c r="D29" s="82"/>
      <c r="E29" s="81"/>
      <c r="F29" s="35"/>
      <c r="G29" s="77"/>
    </row>
    <row r="30" spans="1:7" x14ac:dyDescent="0.2">
      <c r="A30" s="83" t="s">
        <v>42</v>
      </c>
      <c r="B30" s="84"/>
      <c r="C30" s="85">
        <v>21</v>
      </c>
      <c r="D30" s="84" t="s">
        <v>43</v>
      </c>
      <c r="E30" s="86"/>
      <c r="F30" s="211">
        <f>C23-F32</f>
        <v>0</v>
      </c>
      <c r="G30" s="212"/>
    </row>
    <row r="31" spans="1:7" x14ac:dyDescent="0.2">
      <c r="A31" s="83" t="s">
        <v>44</v>
      </c>
      <c r="B31" s="84"/>
      <c r="C31" s="85">
        <f>SazbaDPH1</f>
        <v>21</v>
      </c>
      <c r="D31" s="84" t="s">
        <v>45</v>
      </c>
      <c r="E31" s="86"/>
      <c r="F31" s="211">
        <f>ROUND(PRODUCT(F30,C31/100),0)</f>
        <v>0</v>
      </c>
      <c r="G31" s="212"/>
    </row>
    <row r="32" spans="1:7" x14ac:dyDescent="0.2">
      <c r="A32" s="83" t="s">
        <v>42</v>
      </c>
      <c r="B32" s="84"/>
      <c r="C32" s="85">
        <v>0</v>
      </c>
      <c r="D32" s="84" t="s">
        <v>45</v>
      </c>
      <c r="E32" s="86"/>
      <c r="F32" s="211">
        <v>0</v>
      </c>
      <c r="G32" s="212"/>
    </row>
    <row r="33" spans="1:8" x14ac:dyDescent="0.2">
      <c r="A33" s="83" t="s">
        <v>44</v>
      </c>
      <c r="B33" s="87"/>
      <c r="C33" s="88">
        <f>SazbaDPH2</f>
        <v>0</v>
      </c>
      <c r="D33" s="84" t="s">
        <v>45</v>
      </c>
      <c r="E33" s="61"/>
      <c r="F33" s="211">
        <f>ROUND(PRODUCT(F32,C33/100),0)</f>
        <v>0</v>
      </c>
      <c r="G33" s="212"/>
    </row>
    <row r="34" spans="1:8" s="92" customFormat="1" ht="19.5" customHeight="1" thickBot="1" x14ac:dyDescent="0.3">
      <c r="A34" s="89" t="s">
        <v>46</v>
      </c>
      <c r="B34" s="90"/>
      <c r="C34" s="90"/>
      <c r="D34" s="90"/>
      <c r="E34" s="91"/>
      <c r="F34" s="213">
        <f>ROUND(SUM(F30:F33),0)</f>
        <v>0</v>
      </c>
      <c r="G34" s="214"/>
    </row>
    <row r="36" spans="1:8" x14ac:dyDescent="0.2">
      <c r="A36" s="93" t="s">
        <v>47</v>
      </c>
      <c r="B36" s="93"/>
      <c r="C36" s="93"/>
      <c r="D36" s="93"/>
      <c r="E36" s="93"/>
      <c r="F36" s="93"/>
      <c r="G36" s="93"/>
      <c r="H36" s="3" t="s">
        <v>5</v>
      </c>
    </row>
    <row r="37" spans="1:8" ht="14.25" customHeight="1" x14ac:dyDescent="0.2">
      <c r="A37" s="93"/>
      <c r="B37" s="205"/>
      <c r="C37" s="205"/>
      <c r="D37" s="205"/>
      <c r="E37" s="205"/>
      <c r="F37" s="205"/>
      <c r="G37" s="205"/>
      <c r="H37" s="3" t="s">
        <v>5</v>
      </c>
    </row>
    <row r="38" spans="1:8" ht="12.75" customHeight="1" x14ac:dyDescent="0.2">
      <c r="A38" s="94"/>
      <c r="B38" s="205"/>
      <c r="C38" s="205"/>
      <c r="D38" s="205"/>
      <c r="E38" s="205"/>
      <c r="F38" s="205"/>
      <c r="G38" s="205"/>
      <c r="H38" s="3" t="s">
        <v>5</v>
      </c>
    </row>
    <row r="39" spans="1:8" x14ac:dyDescent="0.2">
      <c r="A39" s="94"/>
      <c r="B39" s="205"/>
      <c r="C39" s="205"/>
      <c r="D39" s="205"/>
      <c r="E39" s="205"/>
      <c r="F39" s="205"/>
      <c r="G39" s="205"/>
      <c r="H39" s="3" t="s">
        <v>5</v>
      </c>
    </row>
    <row r="40" spans="1:8" x14ac:dyDescent="0.2">
      <c r="A40" s="94"/>
      <c r="B40" s="205"/>
      <c r="C40" s="205"/>
      <c r="D40" s="205"/>
      <c r="E40" s="205"/>
      <c r="F40" s="205"/>
      <c r="G40" s="205"/>
      <c r="H40" s="3" t="s">
        <v>5</v>
      </c>
    </row>
    <row r="41" spans="1:8" x14ac:dyDescent="0.2">
      <c r="A41" s="94"/>
      <c r="B41" s="205"/>
      <c r="C41" s="205"/>
      <c r="D41" s="205"/>
      <c r="E41" s="205"/>
      <c r="F41" s="205"/>
      <c r="G41" s="205"/>
      <c r="H41" s="3" t="s">
        <v>5</v>
      </c>
    </row>
    <row r="42" spans="1:8" x14ac:dyDescent="0.2">
      <c r="A42" s="94"/>
      <c r="B42" s="205"/>
      <c r="C42" s="205"/>
      <c r="D42" s="205"/>
      <c r="E42" s="205"/>
      <c r="F42" s="205"/>
      <c r="G42" s="205"/>
      <c r="H42" s="3" t="s">
        <v>5</v>
      </c>
    </row>
    <row r="43" spans="1:8" x14ac:dyDescent="0.2">
      <c r="A43" s="94"/>
      <c r="B43" s="205"/>
      <c r="C43" s="205"/>
      <c r="D43" s="205"/>
      <c r="E43" s="205"/>
      <c r="F43" s="205"/>
      <c r="G43" s="205"/>
      <c r="H43" s="3" t="s">
        <v>5</v>
      </c>
    </row>
    <row r="44" spans="1:8" x14ac:dyDescent="0.2">
      <c r="A44" s="94"/>
      <c r="B44" s="205"/>
      <c r="C44" s="205"/>
      <c r="D44" s="205"/>
      <c r="E44" s="205"/>
      <c r="F44" s="205"/>
      <c r="G44" s="205"/>
      <c r="H44" s="3" t="s">
        <v>5</v>
      </c>
    </row>
    <row r="45" spans="1:8" ht="0.75" customHeight="1" x14ac:dyDescent="0.2">
      <c r="A45" s="94"/>
      <c r="B45" s="205"/>
      <c r="C45" s="205"/>
      <c r="D45" s="205"/>
      <c r="E45" s="205"/>
      <c r="F45" s="205"/>
      <c r="G45" s="205"/>
      <c r="H45" s="3" t="s">
        <v>5</v>
      </c>
    </row>
    <row r="46" spans="1:8" x14ac:dyDescent="0.2">
      <c r="B46" s="215"/>
      <c r="C46" s="215"/>
      <c r="D46" s="215"/>
      <c r="E46" s="215"/>
      <c r="F46" s="215"/>
      <c r="G46" s="215"/>
    </row>
    <row r="47" spans="1:8" x14ac:dyDescent="0.2">
      <c r="B47" s="215"/>
      <c r="C47" s="215"/>
      <c r="D47" s="215"/>
      <c r="E47" s="215"/>
      <c r="F47" s="215"/>
      <c r="G47" s="215"/>
    </row>
    <row r="48" spans="1:8" x14ac:dyDescent="0.2">
      <c r="B48" s="215"/>
      <c r="C48" s="215"/>
      <c r="D48" s="215"/>
      <c r="E48" s="215"/>
      <c r="F48" s="215"/>
      <c r="G48" s="215"/>
    </row>
    <row r="49" spans="2:7" x14ac:dyDescent="0.2">
      <c r="B49" s="215"/>
      <c r="C49" s="215"/>
      <c r="D49" s="215"/>
      <c r="E49" s="215"/>
      <c r="F49" s="215"/>
      <c r="G49" s="215"/>
    </row>
    <row r="50" spans="2:7" x14ac:dyDescent="0.2">
      <c r="B50" s="215"/>
      <c r="C50" s="215"/>
      <c r="D50" s="215"/>
      <c r="E50" s="215"/>
      <c r="F50" s="215"/>
      <c r="G50" s="215"/>
    </row>
    <row r="51" spans="2:7" x14ac:dyDescent="0.2">
      <c r="B51" s="215"/>
      <c r="C51" s="215"/>
      <c r="D51" s="215"/>
      <c r="E51" s="215"/>
      <c r="F51" s="215"/>
      <c r="G51" s="215"/>
    </row>
    <row r="52" spans="2:7" x14ac:dyDescent="0.2">
      <c r="B52" s="215"/>
      <c r="C52" s="215"/>
      <c r="D52" s="215"/>
      <c r="E52" s="215"/>
      <c r="F52" s="215"/>
      <c r="G52" s="215"/>
    </row>
    <row r="53" spans="2:7" x14ac:dyDescent="0.2">
      <c r="B53" s="215"/>
      <c r="C53" s="215"/>
      <c r="D53" s="215"/>
      <c r="E53" s="215"/>
      <c r="F53" s="215"/>
      <c r="G53" s="215"/>
    </row>
    <row r="54" spans="2:7" x14ac:dyDescent="0.2">
      <c r="B54" s="215"/>
      <c r="C54" s="215"/>
      <c r="D54" s="215"/>
      <c r="E54" s="215"/>
      <c r="F54" s="215"/>
      <c r="G54" s="215"/>
    </row>
    <row r="55" spans="2:7" x14ac:dyDescent="0.2">
      <c r="B55" s="215"/>
      <c r="C55" s="215"/>
      <c r="D55" s="215"/>
      <c r="E55" s="215"/>
      <c r="F55" s="215"/>
      <c r="G55" s="215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9"/>
  <sheetViews>
    <sheetView workbookViewId="0">
      <selection activeCell="D44" sqref="D44"/>
    </sheetView>
  </sheetViews>
  <sheetFormatPr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9" ht="13.5" thickTop="1" x14ac:dyDescent="0.2">
      <c r="A1" s="216" t="s">
        <v>48</v>
      </c>
      <c r="B1" s="217"/>
      <c r="C1" s="95" t="str">
        <f>CONCATENATE(cislostavby," ",nazevstavby)</f>
        <v>1729 Rekonstrukce interieru admin. budovy B Šumavská 31</v>
      </c>
      <c r="D1" s="96"/>
      <c r="E1" s="97"/>
      <c r="F1" s="96"/>
      <c r="G1" s="98" t="s">
        <v>49</v>
      </c>
      <c r="H1" s="99" t="s">
        <v>84</v>
      </c>
      <c r="I1" s="100"/>
    </row>
    <row r="2" spans="1:9" ht="13.5" thickBot="1" x14ac:dyDescent="0.25">
      <c r="A2" s="218" t="s">
        <v>50</v>
      </c>
      <c r="B2" s="219"/>
      <c r="C2" s="101" t="str">
        <f>CONCATENATE(cisloobjektu," ",nazevobjektu)</f>
        <v>01 Bourací práce</v>
      </c>
      <c r="D2" s="102"/>
      <c r="E2" s="103"/>
      <c r="F2" s="102"/>
      <c r="G2" s="220" t="s">
        <v>83</v>
      </c>
      <c r="H2" s="221"/>
      <c r="I2" s="222"/>
    </row>
    <row r="3" spans="1:9" ht="13.5" thickTop="1" x14ac:dyDescent="0.2">
      <c r="F3" s="35"/>
    </row>
    <row r="4" spans="1:9" ht="19.5" customHeight="1" x14ac:dyDescent="0.25">
      <c r="A4" s="104" t="s">
        <v>51</v>
      </c>
      <c r="B4" s="105"/>
      <c r="C4" s="105"/>
      <c r="D4" s="105"/>
      <c r="E4" s="106"/>
      <c r="F4" s="105"/>
      <c r="G4" s="105"/>
      <c r="H4" s="105"/>
      <c r="I4" s="105"/>
    </row>
    <row r="5" spans="1:9" ht="13.5" thickBot="1" x14ac:dyDescent="0.25"/>
    <row r="6" spans="1:9" s="35" customFormat="1" ht="13.5" thickBot="1" x14ac:dyDescent="0.25">
      <c r="A6" s="107"/>
      <c r="B6" s="108" t="s">
        <v>52</v>
      </c>
      <c r="C6" s="108"/>
      <c r="D6" s="109"/>
      <c r="E6" s="110" t="s">
        <v>53</v>
      </c>
      <c r="F6" s="111" t="s">
        <v>54</v>
      </c>
      <c r="G6" s="111" t="s">
        <v>55</v>
      </c>
      <c r="H6" s="111" t="s">
        <v>56</v>
      </c>
      <c r="I6" s="112" t="s">
        <v>30</v>
      </c>
    </row>
    <row r="7" spans="1:9" s="35" customFormat="1" x14ac:dyDescent="0.2">
      <c r="A7" s="199" t="str">
        <f>Položky!B7</f>
        <v>03</v>
      </c>
      <c r="B7" s="113" t="str">
        <f>Položky!C7</f>
        <v>Vedlejší náklady</v>
      </c>
      <c r="D7" s="114"/>
      <c r="E7" s="200">
        <f>Položky!BC10</f>
        <v>0</v>
      </c>
      <c r="F7" s="201">
        <f>Položky!BD10</f>
        <v>0</v>
      </c>
      <c r="G7" s="201">
        <f>Položky!BE10</f>
        <v>0</v>
      </c>
      <c r="H7" s="201">
        <f>Položky!BF10</f>
        <v>0</v>
      </c>
      <c r="I7" s="202">
        <f>Položky!BG10</f>
        <v>0</v>
      </c>
    </row>
    <row r="8" spans="1:9" s="35" customFormat="1" x14ac:dyDescent="0.2">
      <c r="A8" s="199" t="str">
        <f>Položky!B11</f>
        <v>05</v>
      </c>
      <c r="B8" s="113" t="str">
        <f>Položky!C11</f>
        <v>Ostatní náklady</v>
      </c>
      <c r="D8" s="114"/>
      <c r="E8" s="200">
        <f>Položky!BC14</f>
        <v>0</v>
      </c>
      <c r="F8" s="201">
        <f>Položky!BD14</f>
        <v>0</v>
      </c>
      <c r="G8" s="201">
        <f>Položky!BE14</f>
        <v>0</v>
      </c>
      <c r="H8" s="201">
        <f>Položky!BF14</f>
        <v>0</v>
      </c>
      <c r="I8" s="202">
        <f>Položky!BG14</f>
        <v>0</v>
      </c>
    </row>
    <row r="9" spans="1:9" s="35" customFormat="1" x14ac:dyDescent="0.2">
      <c r="A9" s="199" t="str">
        <f>Položky!B15</f>
        <v>1</v>
      </c>
      <c r="B9" s="113" t="str">
        <f>Položky!C15</f>
        <v>Zemní práce</v>
      </c>
      <c r="D9" s="114"/>
      <c r="E9" s="200">
        <f>Položky!BC40</f>
        <v>0</v>
      </c>
      <c r="F9" s="201">
        <f>Položky!BD40</f>
        <v>0</v>
      </c>
      <c r="G9" s="201">
        <f>Položky!BE40</f>
        <v>0</v>
      </c>
      <c r="H9" s="201">
        <f>Položky!BF40</f>
        <v>0</v>
      </c>
      <c r="I9" s="202">
        <f>Položky!BG40</f>
        <v>0</v>
      </c>
    </row>
    <row r="10" spans="1:9" s="35" customFormat="1" x14ac:dyDescent="0.2">
      <c r="A10" s="199" t="str">
        <f>Položky!B41</f>
        <v>94</v>
      </c>
      <c r="B10" s="113" t="str">
        <f>Položky!C41</f>
        <v>Lešení a stavební výtahy</v>
      </c>
      <c r="D10" s="114"/>
      <c r="E10" s="200">
        <f>Položky!BC48</f>
        <v>0</v>
      </c>
      <c r="F10" s="201">
        <f>Položky!BD48</f>
        <v>0</v>
      </c>
      <c r="G10" s="201">
        <f>Položky!BE48</f>
        <v>0</v>
      </c>
      <c r="H10" s="201">
        <f>Položky!BF48</f>
        <v>0</v>
      </c>
      <c r="I10" s="202">
        <f>Položky!BG48</f>
        <v>0</v>
      </c>
    </row>
    <row r="11" spans="1:9" s="35" customFormat="1" x14ac:dyDescent="0.2">
      <c r="A11" s="199" t="str">
        <f>Položky!B49</f>
        <v>95</v>
      </c>
      <c r="B11" s="113" t="str">
        <f>Položky!C49</f>
        <v>Dokončovací konstrukce na pozemních stavbách</v>
      </c>
      <c r="D11" s="114"/>
      <c r="E11" s="200">
        <f>Položky!BC54</f>
        <v>0</v>
      </c>
      <c r="F11" s="201">
        <f>Položky!BD54</f>
        <v>0</v>
      </c>
      <c r="G11" s="201">
        <f>Položky!BE54</f>
        <v>0</v>
      </c>
      <c r="H11" s="201">
        <f>Položky!BF54</f>
        <v>0</v>
      </c>
      <c r="I11" s="202">
        <f>Položky!BG54</f>
        <v>0</v>
      </c>
    </row>
    <row r="12" spans="1:9" s="35" customFormat="1" x14ac:dyDescent="0.2">
      <c r="A12" s="199" t="str">
        <f>Položky!B55</f>
        <v>96</v>
      </c>
      <c r="B12" s="113" t="str">
        <f>Položky!C55</f>
        <v>Bourání konstrukcí</v>
      </c>
      <c r="D12" s="114"/>
      <c r="E12" s="200">
        <f>Položky!BC482</f>
        <v>0</v>
      </c>
      <c r="F12" s="201">
        <f>Položky!BD482</f>
        <v>0</v>
      </c>
      <c r="G12" s="201">
        <f>Položky!BE482</f>
        <v>0</v>
      </c>
      <c r="H12" s="201">
        <f>Položky!BF482</f>
        <v>0</v>
      </c>
      <c r="I12" s="202">
        <f>Položky!BG482</f>
        <v>0</v>
      </c>
    </row>
    <row r="13" spans="1:9" s="35" customFormat="1" x14ac:dyDescent="0.2">
      <c r="A13" s="199" t="str">
        <f>Položky!B483</f>
        <v>97</v>
      </c>
      <c r="B13" s="113" t="str">
        <f>Položky!C483</f>
        <v>Prorážení otvorů</v>
      </c>
      <c r="D13" s="114"/>
      <c r="E13" s="200">
        <f>Položky!BC574</f>
        <v>0</v>
      </c>
      <c r="F13" s="201">
        <f>Položky!BD574</f>
        <v>0</v>
      </c>
      <c r="G13" s="201">
        <f>Položky!BE574</f>
        <v>0</v>
      </c>
      <c r="H13" s="201">
        <f>Položky!BF574</f>
        <v>0</v>
      </c>
      <c r="I13" s="202">
        <f>Položky!BG574</f>
        <v>0</v>
      </c>
    </row>
    <row r="14" spans="1:9" s="35" customFormat="1" x14ac:dyDescent="0.2">
      <c r="A14" s="199" t="str">
        <f>Položky!B575</f>
        <v>711</v>
      </c>
      <c r="B14" s="113" t="str">
        <f>Položky!C575</f>
        <v>Izolace proti vodě</v>
      </c>
      <c r="D14" s="114"/>
      <c r="E14" s="200">
        <f>Položky!BC592</f>
        <v>0</v>
      </c>
      <c r="F14" s="201">
        <f>Položky!BD592</f>
        <v>0</v>
      </c>
      <c r="G14" s="201">
        <f>Položky!BE592</f>
        <v>0</v>
      </c>
      <c r="H14" s="201">
        <f>Položky!BF592</f>
        <v>0</v>
      </c>
      <c r="I14" s="202">
        <f>Položky!BG592</f>
        <v>0</v>
      </c>
    </row>
    <row r="15" spans="1:9" s="35" customFormat="1" x14ac:dyDescent="0.2">
      <c r="A15" s="199" t="str">
        <f>Položky!B593</f>
        <v>712</v>
      </c>
      <c r="B15" s="113" t="str">
        <f>Položky!C593</f>
        <v>Živičné krytiny</v>
      </c>
      <c r="D15" s="114"/>
      <c r="E15" s="200">
        <f>Položky!BC613</f>
        <v>0</v>
      </c>
      <c r="F15" s="201">
        <f>Položky!BD613</f>
        <v>0</v>
      </c>
      <c r="G15" s="201">
        <f>Položky!BE613</f>
        <v>0</v>
      </c>
      <c r="H15" s="201">
        <f>Položky!BF613</f>
        <v>0</v>
      </c>
      <c r="I15" s="202">
        <f>Položky!BG613</f>
        <v>0</v>
      </c>
    </row>
    <row r="16" spans="1:9" s="35" customFormat="1" x14ac:dyDescent="0.2">
      <c r="A16" s="199" t="str">
        <f>Položky!B614</f>
        <v>713</v>
      </c>
      <c r="B16" s="113" t="str">
        <f>Položky!C614</f>
        <v>Izolace tepelné</v>
      </c>
      <c r="D16" s="114"/>
      <c r="E16" s="200">
        <f>Položky!BC618</f>
        <v>0</v>
      </c>
      <c r="F16" s="201">
        <f>Položky!BD618</f>
        <v>0</v>
      </c>
      <c r="G16" s="201">
        <f>Položky!BE618</f>
        <v>0</v>
      </c>
      <c r="H16" s="201">
        <f>Položky!BF618</f>
        <v>0</v>
      </c>
      <c r="I16" s="202">
        <f>Položky!BG618</f>
        <v>0</v>
      </c>
    </row>
    <row r="17" spans="1:57" s="35" customFormat="1" x14ac:dyDescent="0.2">
      <c r="A17" s="199" t="str">
        <f>Položky!B619</f>
        <v>725</v>
      </c>
      <c r="B17" s="113" t="str">
        <f>Položky!C619</f>
        <v>Zařizovací předměty</v>
      </c>
      <c r="D17" s="114"/>
      <c r="E17" s="200">
        <f>Položky!BC649</f>
        <v>0</v>
      </c>
      <c r="F17" s="201">
        <f>Položky!BD649</f>
        <v>0</v>
      </c>
      <c r="G17" s="201">
        <f>Položky!BE649</f>
        <v>0</v>
      </c>
      <c r="H17" s="201">
        <f>Položky!BF649</f>
        <v>0</v>
      </c>
      <c r="I17" s="202">
        <f>Položky!BG649</f>
        <v>0</v>
      </c>
    </row>
    <row r="18" spans="1:57" s="35" customFormat="1" x14ac:dyDescent="0.2">
      <c r="A18" s="199" t="str">
        <f>Položky!B650</f>
        <v>766</v>
      </c>
      <c r="B18" s="113" t="str">
        <f>Položky!C650</f>
        <v>Konstrukce truhlářské</v>
      </c>
      <c r="D18" s="114"/>
      <c r="E18" s="200">
        <f>Položky!BC681</f>
        <v>0</v>
      </c>
      <c r="F18" s="201">
        <f>Položky!BD681</f>
        <v>0</v>
      </c>
      <c r="G18" s="201">
        <f>Položky!BE681</f>
        <v>0</v>
      </c>
      <c r="H18" s="201">
        <f>Položky!BF681</f>
        <v>0</v>
      </c>
      <c r="I18" s="202">
        <f>Položky!BG681</f>
        <v>0</v>
      </c>
    </row>
    <row r="19" spans="1:57" s="35" customFormat="1" x14ac:dyDescent="0.2">
      <c r="A19" s="199" t="str">
        <f>Položky!B682</f>
        <v>767</v>
      </c>
      <c r="B19" s="113" t="str">
        <f>Položky!C682</f>
        <v>Konstrukce zámečnické</v>
      </c>
      <c r="D19" s="114"/>
      <c r="E19" s="200">
        <f>Položky!BC699</f>
        <v>0</v>
      </c>
      <c r="F19" s="201">
        <f>Položky!BD699</f>
        <v>0</v>
      </c>
      <c r="G19" s="201">
        <f>Položky!BE699</f>
        <v>0</v>
      </c>
      <c r="H19" s="201">
        <f>Položky!BF699</f>
        <v>0</v>
      </c>
      <c r="I19" s="202">
        <f>Položky!BG699</f>
        <v>0</v>
      </c>
    </row>
    <row r="20" spans="1:57" s="35" customFormat="1" x14ac:dyDescent="0.2">
      <c r="A20" s="199" t="str">
        <f>Položky!B700</f>
        <v>776</v>
      </c>
      <c r="B20" s="113" t="str">
        <f>Položky!C700</f>
        <v>Podlahy povlakové</v>
      </c>
      <c r="D20" s="114"/>
      <c r="E20" s="200">
        <f>Položky!BC792</f>
        <v>0</v>
      </c>
      <c r="F20" s="201">
        <f>Položky!BD792</f>
        <v>0</v>
      </c>
      <c r="G20" s="201">
        <f>Položky!BE792</f>
        <v>0</v>
      </c>
      <c r="H20" s="201">
        <f>Položky!BF792</f>
        <v>0</v>
      </c>
      <c r="I20" s="202">
        <f>Položky!BG792</f>
        <v>0</v>
      </c>
    </row>
    <row r="21" spans="1:57" s="35" customFormat="1" x14ac:dyDescent="0.2">
      <c r="A21" s="199" t="str">
        <f>Položky!B793</f>
        <v>784</v>
      </c>
      <c r="B21" s="113" t="str">
        <f>Položky!C793</f>
        <v>Malby</v>
      </c>
      <c r="D21" s="114"/>
      <c r="E21" s="200">
        <f>Položky!BC923</f>
        <v>0</v>
      </c>
      <c r="F21" s="201">
        <f>Položky!BD923</f>
        <v>0</v>
      </c>
      <c r="G21" s="201">
        <f>Položky!BE923</f>
        <v>0</v>
      </c>
      <c r="H21" s="201">
        <f>Položky!BF923</f>
        <v>0</v>
      </c>
      <c r="I21" s="202">
        <f>Položky!BG923</f>
        <v>0</v>
      </c>
    </row>
    <row r="22" spans="1:57" s="35" customFormat="1" x14ac:dyDescent="0.2">
      <c r="A22" s="199" t="str">
        <f>Položky!B924</f>
        <v>M22</v>
      </c>
      <c r="B22" s="113" t="str">
        <f>Položky!C924</f>
        <v>Montáž sdělovací a zabezp. techniky</v>
      </c>
      <c r="D22" s="114"/>
      <c r="E22" s="200">
        <f>Položky!BC926</f>
        <v>0</v>
      </c>
      <c r="F22" s="201">
        <f>Položky!BD926</f>
        <v>0</v>
      </c>
      <c r="G22" s="201">
        <f>Položky!BE926</f>
        <v>0</v>
      </c>
      <c r="H22" s="201">
        <f>Položky!BF926</f>
        <v>0</v>
      </c>
      <c r="I22" s="202">
        <f>Položky!BG926</f>
        <v>0</v>
      </c>
    </row>
    <row r="23" spans="1:57" s="35" customFormat="1" x14ac:dyDescent="0.2">
      <c r="A23" s="199" t="str">
        <f>Položky!B927</f>
        <v>M33</v>
      </c>
      <c r="B23" s="113" t="str">
        <f>Položky!C927</f>
        <v>Montáže dopravních zařízení a vah-výtahy</v>
      </c>
      <c r="D23" s="114"/>
      <c r="E23" s="200">
        <f>Položky!BC929</f>
        <v>0</v>
      </c>
      <c r="F23" s="201">
        <f>Položky!BD929</f>
        <v>0</v>
      </c>
      <c r="G23" s="201">
        <f>Položky!BE929</f>
        <v>0</v>
      </c>
      <c r="H23" s="201">
        <f>Položky!BF929</f>
        <v>0</v>
      </c>
      <c r="I23" s="202">
        <f>Položky!BG929</f>
        <v>0</v>
      </c>
    </row>
    <row r="24" spans="1:57" s="35" customFormat="1" ht="13.5" thickBot="1" x14ac:dyDescent="0.25">
      <c r="A24" s="199" t="str">
        <f>Položky!B930</f>
        <v>D96</v>
      </c>
      <c r="B24" s="113" t="str">
        <f>Položky!C930</f>
        <v>Přesuny suti a vybouraných hmot</v>
      </c>
      <c r="D24" s="114"/>
      <c r="E24" s="200">
        <f>Položky!BC964</f>
        <v>0</v>
      </c>
      <c r="F24" s="201">
        <f>Položky!BD964</f>
        <v>0</v>
      </c>
      <c r="G24" s="201">
        <f>Položky!BE964</f>
        <v>0</v>
      </c>
      <c r="H24" s="201">
        <f>Položky!BF964</f>
        <v>0</v>
      </c>
      <c r="I24" s="202">
        <f>Položky!BG964</f>
        <v>0</v>
      </c>
    </row>
    <row r="25" spans="1:57" s="121" customFormat="1" ht="13.5" thickBot="1" x14ac:dyDescent="0.25">
      <c r="A25" s="115"/>
      <c r="B25" s="116" t="s">
        <v>57</v>
      </c>
      <c r="C25" s="116"/>
      <c r="D25" s="117"/>
      <c r="E25" s="118">
        <f>SUM(E7:E24)</f>
        <v>0</v>
      </c>
      <c r="F25" s="119">
        <f>SUM(F7:F24)</f>
        <v>0</v>
      </c>
      <c r="G25" s="119">
        <f>SUM(G7:G24)</f>
        <v>0</v>
      </c>
      <c r="H25" s="119">
        <f>SUM(H7:H24)</f>
        <v>0</v>
      </c>
      <c r="I25" s="120">
        <f>SUM(I7:I24)</f>
        <v>0</v>
      </c>
    </row>
    <row r="26" spans="1:57" x14ac:dyDescent="0.2">
      <c r="A26" s="35"/>
      <c r="B26" s="35"/>
      <c r="C26" s="35"/>
      <c r="D26" s="35"/>
      <c r="E26" s="35"/>
      <c r="F26" s="35"/>
      <c r="G26" s="35"/>
      <c r="H26" s="35"/>
      <c r="I26" s="35"/>
    </row>
    <row r="27" spans="1:57" ht="19.5" customHeight="1" x14ac:dyDescent="0.25">
      <c r="A27" s="105" t="s">
        <v>58</v>
      </c>
      <c r="B27" s="105"/>
      <c r="C27" s="105"/>
      <c r="D27" s="105"/>
      <c r="E27" s="105"/>
      <c r="F27" s="105"/>
      <c r="G27" s="122"/>
      <c r="H27" s="105"/>
      <c r="I27" s="105"/>
      <c r="BA27" s="41"/>
      <c r="BB27" s="41"/>
      <c r="BC27" s="41"/>
      <c r="BD27" s="41"/>
      <c r="BE27" s="41"/>
    </row>
    <row r="28" spans="1:57" ht="13.5" thickBot="1" x14ac:dyDescent="0.25"/>
    <row r="29" spans="1:57" x14ac:dyDescent="0.2">
      <c r="A29" s="70" t="s">
        <v>59</v>
      </c>
      <c r="B29" s="71"/>
      <c r="C29" s="71"/>
      <c r="D29" s="123"/>
      <c r="E29" s="124" t="s">
        <v>60</v>
      </c>
      <c r="F29" s="125" t="s">
        <v>61</v>
      </c>
      <c r="G29" s="126" t="s">
        <v>62</v>
      </c>
      <c r="H29" s="127"/>
      <c r="I29" s="128" t="s">
        <v>60</v>
      </c>
    </row>
    <row r="30" spans="1:57" x14ac:dyDescent="0.2">
      <c r="A30" s="64" t="s">
        <v>1007</v>
      </c>
      <c r="B30" s="55"/>
      <c r="C30" s="55"/>
      <c r="D30" s="129"/>
      <c r="E30" s="130">
        <v>0</v>
      </c>
      <c r="F30" s="131">
        <v>0</v>
      </c>
      <c r="G30" s="132">
        <f t="shared" ref="G30:G37" si="0">CHOOSE(BA30+1,HSV+PSV,HSV+PSV+Mont,HSV+PSV+Dodavka+Mont,HSV,PSV,Mont,Dodavka,Mont+Dodavka,0)</f>
        <v>0</v>
      </c>
      <c r="H30" s="133"/>
      <c r="I30" s="134">
        <f t="shared" ref="I30:I37" si="1">E30+F30*G30/100</f>
        <v>0</v>
      </c>
      <c r="BA30" s="3">
        <v>0</v>
      </c>
    </row>
    <row r="31" spans="1:57" x14ac:dyDescent="0.2">
      <c r="A31" s="64" t="s">
        <v>1008</v>
      </c>
      <c r="B31" s="55"/>
      <c r="C31" s="55"/>
      <c r="D31" s="129"/>
      <c r="E31" s="130">
        <v>0</v>
      </c>
      <c r="F31" s="131">
        <v>0</v>
      </c>
      <c r="G31" s="132">
        <f t="shared" si="0"/>
        <v>0</v>
      </c>
      <c r="H31" s="133"/>
      <c r="I31" s="134">
        <f t="shared" si="1"/>
        <v>0</v>
      </c>
      <c r="BA31" s="3">
        <v>0</v>
      </c>
    </row>
    <row r="32" spans="1:57" x14ac:dyDescent="0.2">
      <c r="A32" s="64" t="s">
        <v>1009</v>
      </c>
      <c r="B32" s="55"/>
      <c r="C32" s="55"/>
      <c r="D32" s="129"/>
      <c r="E32" s="130">
        <v>0</v>
      </c>
      <c r="F32" s="131">
        <v>0</v>
      </c>
      <c r="G32" s="132">
        <f t="shared" si="0"/>
        <v>0</v>
      </c>
      <c r="H32" s="133"/>
      <c r="I32" s="134">
        <f t="shared" si="1"/>
        <v>0</v>
      </c>
      <c r="BA32" s="3">
        <v>0</v>
      </c>
    </row>
    <row r="33" spans="1:53" x14ac:dyDescent="0.2">
      <c r="A33" s="64" t="s">
        <v>1010</v>
      </c>
      <c r="B33" s="55"/>
      <c r="C33" s="55"/>
      <c r="D33" s="129"/>
      <c r="E33" s="130">
        <v>0</v>
      </c>
      <c r="F33" s="131">
        <v>0</v>
      </c>
      <c r="G33" s="132">
        <f t="shared" si="0"/>
        <v>0</v>
      </c>
      <c r="H33" s="133"/>
      <c r="I33" s="134">
        <f t="shared" si="1"/>
        <v>0</v>
      </c>
      <c r="BA33" s="3">
        <v>0</v>
      </c>
    </row>
    <row r="34" spans="1:53" x14ac:dyDescent="0.2">
      <c r="A34" s="64" t="s">
        <v>1011</v>
      </c>
      <c r="B34" s="55"/>
      <c r="C34" s="55"/>
      <c r="D34" s="129"/>
      <c r="E34" s="130">
        <v>0</v>
      </c>
      <c r="F34" s="131">
        <v>0</v>
      </c>
      <c r="G34" s="132">
        <f t="shared" si="0"/>
        <v>0</v>
      </c>
      <c r="H34" s="133"/>
      <c r="I34" s="134">
        <f t="shared" si="1"/>
        <v>0</v>
      </c>
      <c r="BA34" s="3">
        <v>1</v>
      </c>
    </row>
    <row r="35" spans="1:53" x14ac:dyDescent="0.2">
      <c r="A35" s="64" t="s">
        <v>1012</v>
      </c>
      <c r="B35" s="55"/>
      <c r="C35" s="55"/>
      <c r="D35" s="129"/>
      <c r="E35" s="130">
        <v>0</v>
      </c>
      <c r="F35" s="131">
        <v>0</v>
      </c>
      <c r="G35" s="132">
        <f t="shared" si="0"/>
        <v>0</v>
      </c>
      <c r="H35" s="133"/>
      <c r="I35" s="134">
        <f t="shared" si="1"/>
        <v>0</v>
      </c>
      <c r="BA35" s="3">
        <v>1</v>
      </c>
    </row>
    <row r="36" spans="1:53" x14ac:dyDescent="0.2">
      <c r="A36" s="64" t="s">
        <v>1013</v>
      </c>
      <c r="B36" s="55"/>
      <c r="C36" s="55"/>
      <c r="D36" s="129"/>
      <c r="E36" s="130">
        <v>0</v>
      </c>
      <c r="F36" s="131">
        <v>0</v>
      </c>
      <c r="G36" s="132">
        <f t="shared" si="0"/>
        <v>0</v>
      </c>
      <c r="H36" s="133"/>
      <c r="I36" s="134">
        <f t="shared" si="1"/>
        <v>0</v>
      </c>
      <c r="BA36" s="3">
        <v>2</v>
      </c>
    </row>
    <row r="37" spans="1:53" x14ac:dyDescent="0.2">
      <c r="A37" s="64" t="s">
        <v>1014</v>
      </c>
      <c r="B37" s="55"/>
      <c r="C37" s="55"/>
      <c r="D37" s="129"/>
      <c r="E37" s="130">
        <v>0</v>
      </c>
      <c r="F37" s="131">
        <v>0</v>
      </c>
      <c r="G37" s="132">
        <f t="shared" si="0"/>
        <v>0</v>
      </c>
      <c r="H37" s="133"/>
      <c r="I37" s="134">
        <f t="shared" si="1"/>
        <v>0</v>
      </c>
      <c r="BA37" s="3">
        <v>2</v>
      </c>
    </row>
    <row r="38" spans="1:53" ht="13.5" thickBot="1" x14ac:dyDescent="0.25">
      <c r="A38" s="135"/>
      <c r="B38" s="136" t="s">
        <v>63</v>
      </c>
      <c r="C38" s="137"/>
      <c r="D38" s="138"/>
      <c r="E38" s="139"/>
      <c r="F38" s="140"/>
      <c r="G38" s="140"/>
      <c r="H38" s="223">
        <f>SUM(I30:I37)</f>
        <v>0</v>
      </c>
      <c r="I38" s="224"/>
    </row>
    <row r="40" spans="1:53" x14ac:dyDescent="0.2">
      <c r="B40" s="121"/>
      <c r="F40" s="141"/>
      <c r="G40" s="142"/>
      <c r="H40" s="142"/>
      <c r="I40" s="143"/>
    </row>
    <row r="41" spans="1:53" x14ac:dyDescent="0.2">
      <c r="F41" s="141"/>
      <c r="G41" s="142"/>
      <c r="H41" s="142"/>
      <c r="I41" s="143"/>
    </row>
    <row r="42" spans="1:53" x14ac:dyDescent="0.2">
      <c r="F42" s="141"/>
      <c r="G42" s="142"/>
      <c r="H42" s="142"/>
      <c r="I42" s="143"/>
    </row>
    <row r="43" spans="1:53" x14ac:dyDescent="0.2">
      <c r="F43" s="141"/>
      <c r="G43" s="142"/>
      <c r="H43" s="142"/>
      <c r="I43" s="143"/>
    </row>
    <row r="44" spans="1:53" x14ac:dyDescent="0.2">
      <c r="F44" s="141"/>
      <c r="G44" s="142"/>
      <c r="H44" s="142"/>
      <c r="I44" s="143"/>
    </row>
    <row r="45" spans="1:53" x14ac:dyDescent="0.2">
      <c r="F45" s="141"/>
      <c r="G45" s="142"/>
      <c r="H45" s="142"/>
      <c r="I45" s="143"/>
    </row>
    <row r="46" spans="1:53" x14ac:dyDescent="0.2">
      <c r="F46" s="141"/>
      <c r="G46" s="142"/>
      <c r="H46" s="142"/>
      <c r="I46" s="143"/>
    </row>
    <row r="47" spans="1:53" x14ac:dyDescent="0.2">
      <c r="F47" s="141"/>
      <c r="G47" s="142"/>
      <c r="H47" s="142"/>
      <c r="I47" s="143"/>
    </row>
    <row r="48" spans="1:53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  <row r="77" spans="6:9" x14ac:dyDescent="0.2">
      <c r="F77" s="141"/>
      <c r="G77" s="142"/>
      <c r="H77" s="142"/>
      <c r="I77" s="143"/>
    </row>
    <row r="78" spans="6:9" x14ac:dyDescent="0.2">
      <c r="F78" s="141"/>
      <c r="G78" s="142"/>
      <c r="H78" s="142"/>
      <c r="I78" s="143"/>
    </row>
    <row r="79" spans="6:9" x14ac:dyDescent="0.2">
      <c r="F79" s="141"/>
      <c r="G79" s="142"/>
      <c r="H79" s="142"/>
      <c r="I79" s="143"/>
    </row>
    <row r="80" spans="6:9" x14ac:dyDescent="0.2">
      <c r="F80" s="141"/>
      <c r="G80" s="142"/>
      <c r="H80" s="142"/>
      <c r="I80" s="143"/>
    </row>
    <row r="81" spans="6:9" x14ac:dyDescent="0.2">
      <c r="F81" s="141"/>
      <c r="G81" s="142"/>
      <c r="H81" s="142"/>
      <c r="I81" s="143"/>
    </row>
    <row r="82" spans="6:9" x14ac:dyDescent="0.2">
      <c r="F82" s="141"/>
      <c r="G82" s="142"/>
      <c r="H82" s="142"/>
      <c r="I82" s="143"/>
    </row>
    <row r="83" spans="6:9" x14ac:dyDescent="0.2">
      <c r="F83" s="141"/>
      <c r="G83" s="142"/>
      <c r="H83" s="142"/>
      <c r="I83" s="143"/>
    </row>
    <row r="84" spans="6:9" x14ac:dyDescent="0.2">
      <c r="F84" s="141"/>
      <c r="G84" s="142"/>
      <c r="H84" s="142"/>
      <c r="I84" s="143"/>
    </row>
    <row r="85" spans="6:9" x14ac:dyDescent="0.2">
      <c r="F85" s="141"/>
      <c r="G85" s="142"/>
      <c r="H85" s="142"/>
      <c r="I85" s="143"/>
    </row>
    <row r="86" spans="6:9" x14ac:dyDescent="0.2">
      <c r="F86" s="141"/>
      <c r="G86" s="142"/>
      <c r="H86" s="142"/>
      <c r="I86" s="143"/>
    </row>
    <row r="87" spans="6:9" x14ac:dyDescent="0.2">
      <c r="F87" s="141"/>
      <c r="G87" s="142"/>
      <c r="H87" s="142"/>
      <c r="I87" s="143"/>
    </row>
    <row r="88" spans="6:9" x14ac:dyDescent="0.2">
      <c r="F88" s="141"/>
      <c r="G88" s="142"/>
      <c r="H88" s="142"/>
      <c r="I88" s="143"/>
    </row>
    <row r="89" spans="6:9" x14ac:dyDescent="0.2">
      <c r="F89" s="141"/>
      <c r="G89" s="142"/>
      <c r="H89" s="142"/>
      <c r="I89" s="143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D1037"/>
  <sheetViews>
    <sheetView showGridLines="0" showZeros="0" zoomScale="85" zoomScaleNormal="85" workbookViewId="0">
      <selection activeCell="C382" sqref="C382:E387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425781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 x14ac:dyDescent="0.25">
      <c r="A1" s="227" t="s">
        <v>1028</v>
      </c>
      <c r="B1" s="227"/>
      <c r="C1" s="227"/>
      <c r="D1" s="227"/>
      <c r="E1" s="227"/>
      <c r="F1" s="227"/>
      <c r="G1" s="227"/>
    </row>
    <row r="2" spans="1:82" ht="14.25" customHeight="1" thickBot="1" x14ac:dyDescent="0.25">
      <c r="B2" s="145"/>
      <c r="C2" s="146"/>
      <c r="D2" s="146"/>
      <c r="E2" s="147"/>
      <c r="F2" s="146"/>
      <c r="G2" s="146"/>
    </row>
    <row r="3" spans="1:82" ht="13.5" thickTop="1" x14ac:dyDescent="0.2">
      <c r="A3" s="216" t="s">
        <v>48</v>
      </c>
      <c r="B3" s="217"/>
      <c r="C3" s="95" t="str">
        <f>CONCATENATE(cislostavby," ",nazevstavby)</f>
        <v>1729 Rekonstrukce interieru admin. budovy B Šumavská 31</v>
      </c>
      <c r="D3" s="96"/>
      <c r="E3" s="148" t="s">
        <v>64</v>
      </c>
      <c r="F3" s="149" t="str">
        <f>Rekapitulace!H1</f>
        <v>22.05.2017</v>
      </c>
      <c r="G3" s="150"/>
    </row>
    <row r="4" spans="1:82" ht="13.5" thickBot="1" x14ac:dyDescent="0.25">
      <c r="A4" s="228" t="s">
        <v>50</v>
      </c>
      <c r="B4" s="219"/>
      <c r="C4" s="101" t="str">
        <f>CONCATENATE(cisloobjektu," ",nazevobjektu)</f>
        <v>01 Bourací práce</v>
      </c>
      <c r="D4" s="102"/>
      <c r="E4" s="229" t="str">
        <f>Rekapitulace!G2</f>
        <v>Bourací práce</v>
      </c>
      <c r="F4" s="230"/>
      <c r="G4" s="231"/>
    </row>
    <row r="5" spans="1:82" ht="13.5" thickTop="1" x14ac:dyDescent="0.2">
      <c r="A5" s="151"/>
      <c r="G5" s="153"/>
    </row>
    <row r="6" spans="1:82" ht="22.5" x14ac:dyDescent="0.2">
      <c r="A6" s="154" t="s">
        <v>65</v>
      </c>
      <c r="B6" s="155" t="s">
        <v>66</v>
      </c>
      <c r="C6" s="155" t="s">
        <v>67</v>
      </c>
      <c r="D6" s="155" t="s">
        <v>68</v>
      </c>
      <c r="E6" s="156" t="s">
        <v>69</v>
      </c>
      <c r="F6" s="155" t="s">
        <v>70</v>
      </c>
      <c r="G6" s="157" t="s">
        <v>71</v>
      </c>
      <c r="H6" s="158" t="s">
        <v>72</v>
      </c>
      <c r="I6" s="158" t="s">
        <v>73</v>
      </c>
      <c r="J6" s="158" t="s">
        <v>74</v>
      </c>
      <c r="K6" s="158" t="s">
        <v>75</v>
      </c>
    </row>
    <row r="7" spans="1:82" x14ac:dyDescent="0.2">
      <c r="A7" s="159" t="s">
        <v>76</v>
      </c>
      <c r="B7" s="160" t="s">
        <v>85</v>
      </c>
      <c r="C7" s="161" t="s">
        <v>86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 ht="22.5" x14ac:dyDescent="0.2">
      <c r="A8" s="168">
        <v>1</v>
      </c>
      <c r="B8" s="169" t="s">
        <v>87</v>
      </c>
      <c r="C8" s="170" t="s">
        <v>88</v>
      </c>
      <c r="D8" s="171" t="s">
        <v>89</v>
      </c>
      <c r="E8" s="172">
        <v>1</v>
      </c>
      <c r="F8" s="172"/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12</v>
      </c>
      <c r="AB8" s="144">
        <v>0</v>
      </c>
      <c r="AC8" s="144">
        <v>78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12</v>
      </c>
      <c r="CB8" s="144">
        <v>0</v>
      </c>
      <c r="CC8" s="167"/>
      <c r="CD8" s="167"/>
    </row>
    <row r="9" spans="1:82" x14ac:dyDescent="0.2">
      <c r="A9" s="168">
        <v>2</v>
      </c>
      <c r="B9" s="169" t="s">
        <v>90</v>
      </c>
      <c r="C9" s="170" t="s">
        <v>91</v>
      </c>
      <c r="D9" s="171" t="s">
        <v>89</v>
      </c>
      <c r="E9" s="172">
        <v>1</v>
      </c>
      <c r="F9" s="172"/>
      <c r="G9" s="173">
        <f>E9*F9</f>
        <v>0</v>
      </c>
      <c r="H9" s="174">
        <v>0</v>
      </c>
      <c r="I9" s="174">
        <f>E9*H9</f>
        <v>0</v>
      </c>
      <c r="J9" s="174">
        <v>0</v>
      </c>
      <c r="K9" s="174">
        <f>E9*J9</f>
        <v>0</v>
      </c>
      <c r="Q9" s="167">
        <v>2</v>
      </c>
      <c r="AA9" s="144">
        <v>12</v>
      </c>
      <c r="AB9" s="144">
        <v>0</v>
      </c>
      <c r="AC9" s="144">
        <v>81</v>
      </c>
      <c r="BB9" s="144">
        <v>1</v>
      </c>
      <c r="BC9" s="144">
        <f>IF(BB9=1,G9,0)</f>
        <v>0</v>
      </c>
      <c r="BD9" s="144">
        <f>IF(BB9=2,G9,0)</f>
        <v>0</v>
      </c>
      <c r="BE9" s="144">
        <f>IF(BB9=3,G9,0)</f>
        <v>0</v>
      </c>
      <c r="BF9" s="144">
        <f>IF(BB9=4,G9,0)</f>
        <v>0</v>
      </c>
      <c r="BG9" s="144">
        <f>IF(BB9=5,G9,0)</f>
        <v>0</v>
      </c>
      <c r="CA9" s="144">
        <v>12</v>
      </c>
      <c r="CB9" s="144">
        <v>0</v>
      </c>
      <c r="CC9" s="167"/>
      <c r="CD9" s="167"/>
    </row>
    <row r="10" spans="1:82" x14ac:dyDescent="0.2">
      <c r="A10" s="183"/>
      <c r="B10" s="184" t="s">
        <v>79</v>
      </c>
      <c r="C10" s="185" t="str">
        <f>CONCATENATE(B7," ",C7)</f>
        <v>03 Vedlejší náklady</v>
      </c>
      <c r="D10" s="186"/>
      <c r="E10" s="187"/>
      <c r="F10" s="188"/>
      <c r="G10" s="189">
        <f>SUM(G7:G9)</f>
        <v>0</v>
      </c>
      <c r="H10" s="190"/>
      <c r="I10" s="191">
        <f>SUM(I7:I9)</f>
        <v>0</v>
      </c>
      <c r="J10" s="190"/>
      <c r="K10" s="191">
        <f>SUM(K7:K9)</f>
        <v>0</v>
      </c>
      <c r="Q10" s="167">
        <v>4</v>
      </c>
      <c r="BC10" s="192">
        <f>SUM(BC7:BC9)</f>
        <v>0</v>
      </c>
      <c r="BD10" s="192">
        <f>SUM(BD7:BD9)</f>
        <v>0</v>
      </c>
      <c r="BE10" s="192">
        <f>SUM(BE7:BE9)</f>
        <v>0</v>
      </c>
      <c r="BF10" s="192">
        <f>SUM(BF7:BF9)</f>
        <v>0</v>
      </c>
      <c r="BG10" s="192">
        <f>SUM(BG7:BG9)</f>
        <v>0</v>
      </c>
    </row>
    <row r="11" spans="1:82" x14ac:dyDescent="0.2">
      <c r="A11" s="159" t="s">
        <v>76</v>
      </c>
      <c r="B11" s="160" t="s">
        <v>92</v>
      </c>
      <c r="C11" s="161" t="s">
        <v>93</v>
      </c>
      <c r="D11" s="162"/>
      <c r="E11" s="163"/>
      <c r="F11" s="163"/>
      <c r="G11" s="164"/>
      <c r="H11" s="165"/>
      <c r="I11" s="166"/>
      <c r="J11" s="165"/>
      <c r="K11" s="166"/>
      <c r="Q11" s="167">
        <v>1</v>
      </c>
    </row>
    <row r="12" spans="1:82" ht="22.5" x14ac:dyDescent="0.2">
      <c r="A12" s="168">
        <v>3</v>
      </c>
      <c r="B12" s="169" t="s">
        <v>94</v>
      </c>
      <c r="C12" s="170" t="s">
        <v>95</v>
      </c>
      <c r="D12" s="171" t="s">
        <v>89</v>
      </c>
      <c r="E12" s="172">
        <v>1</v>
      </c>
      <c r="F12" s="172"/>
      <c r="G12" s="173">
        <f>E12*F12</f>
        <v>0</v>
      </c>
      <c r="H12" s="174">
        <v>0</v>
      </c>
      <c r="I12" s="174">
        <f>E12*H12</f>
        <v>0</v>
      </c>
      <c r="J12" s="174">
        <v>0</v>
      </c>
      <c r="K12" s="174">
        <f>E12*J12</f>
        <v>0</v>
      </c>
      <c r="Q12" s="167">
        <v>2</v>
      </c>
      <c r="AA12" s="144">
        <v>12</v>
      </c>
      <c r="AB12" s="144">
        <v>0</v>
      </c>
      <c r="AC12" s="144">
        <v>79</v>
      </c>
      <c r="BB12" s="144">
        <v>1</v>
      </c>
      <c r="BC12" s="144">
        <f>IF(BB12=1,G12,0)</f>
        <v>0</v>
      </c>
      <c r="BD12" s="144">
        <f>IF(BB12=2,G12,0)</f>
        <v>0</v>
      </c>
      <c r="BE12" s="144">
        <f>IF(BB12=3,G12,0)</f>
        <v>0</v>
      </c>
      <c r="BF12" s="144">
        <f>IF(BB12=4,G12,0)</f>
        <v>0</v>
      </c>
      <c r="BG12" s="144">
        <f>IF(BB12=5,G12,0)</f>
        <v>0</v>
      </c>
      <c r="CA12" s="144">
        <v>12</v>
      </c>
      <c r="CB12" s="144">
        <v>0</v>
      </c>
      <c r="CC12" s="167"/>
      <c r="CD12" s="167"/>
    </row>
    <row r="13" spans="1:82" x14ac:dyDescent="0.2">
      <c r="A13" s="168">
        <v>4</v>
      </c>
      <c r="B13" s="169" t="s">
        <v>96</v>
      </c>
      <c r="C13" s="170" t="s">
        <v>97</v>
      </c>
      <c r="D13" s="171" t="s">
        <v>89</v>
      </c>
      <c r="E13" s="172">
        <v>1</v>
      </c>
      <c r="F13" s="172"/>
      <c r="G13" s="173">
        <f>E13*F13</f>
        <v>0</v>
      </c>
      <c r="H13" s="174">
        <v>0</v>
      </c>
      <c r="I13" s="174">
        <f>E13*H13</f>
        <v>0</v>
      </c>
      <c r="J13" s="174">
        <v>0</v>
      </c>
      <c r="K13" s="174">
        <f>E13*J13</f>
        <v>0</v>
      </c>
      <c r="Q13" s="167">
        <v>2</v>
      </c>
      <c r="AA13" s="144">
        <v>12</v>
      </c>
      <c r="AB13" s="144">
        <v>0</v>
      </c>
      <c r="AC13" s="144">
        <v>80</v>
      </c>
      <c r="BB13" s="144">
        <v>1</v>
      </c>
      <c r="BC13" s="144">
        <f>IF(BB13=1,G13,0)</f>
        <v>0</v>
      </c>
      <c r="BD13" s="144">
        <f>IF(BB13=2,G13,0)</f>
        <v>0</v>
      </c>
      <c r="BE13" s="144">
        <f>IF(BB13=3,G13,0)</f>
        <v>0</v>
      </c>
      <c r="BF13" s="144">
        <f>IF(BB13=4,G13,0)</f>
        <v>0</v>
      </c>
      <c r="BG13" s="144">
        <f>IF(BB13=5,G13,0)</f>
        <v>0</v>
      </c>
      <c r="CA13" s="144">
        <v>12</v>
      </c>
      <c r="CB13" s="144">
        <v>0</v>
      </c>
      <c r="CC13" s="167"/>
      <c r="CD13" s="167"/>
    </row>
    <row r="14" spans="1:82" x14ac:dyDescent="0.2">
      <c r="A14" s="183"/>
      <c r="B14" s="184" t="s">
        <v>79</v>
      </c>
      <c r="C14" s="185" t="str">
        <f>CONCATENATE(B11," ",C11)</f>
        <v>05 Ostatní náklady</v>
      </c>
      <c r="D14" s="186"/>
      <c r="E14" s="187"/>
      <c r="F14" s="188"/>
      <c r="G14" s="189">
        <f>SUM(G11:G13)</f>
        <v>0</v>
      </c>
      <c r="H14" s="190"/>
      <c r="I14" s="191">
        <f>SUM(I11:I13)</f>
        <v>0</v>
      </c>
      <c r="J14" s="190"/>
      <c r="K14" s="191">
        <f>SUM(K11:K13)</f>
        <v>0</v>
      </c>
      <c r="Q14" s="167">
        <v>4</v>
      </c>
      <c r="BC14" s="192">
        <f>SUM(BC11:BC13)</f>
        <v>0</v>
      </c>
      <c r="BD14" s="192">
        <f>SUM(BD11:BD13)</f>
        <v>0</v>
      </c>
      <c r="BE14" s="192">
        <f>SUM(BE11:BE13)</f>
        <v>0</v>
      </c>
      <c r="BF14" s="192">
        <f>SUM(BF11:BF13)</f>
        <v>0</v>
      </c>
      <c r="BG14" s="192">
        <f>SUM(BG11:BG13)</f>
        <v>0</v>
      </c>
    </row>
    <row r="15" spans="1:82" x14ac:dyDescent="0.2">
      <c r="A15" s="159" t="s">
        <v>76</v>
      </c>
      <c r="B15" s="160" t="s">
        <v>77</v>
      </c>
      <c r="C15" s="161" t="s">
        <v>78</v>
      </c>
      <c r="D15" s="162"/>
      <c r="E15" s="163"/>
      <c r="F15" s="163"/>
      <c r="G15" s="164"/>
      <c r="H15" s="165"/>
      <c r="I15" s="166"/>
      <c r="J15" s="165"/>
      <c r="K15" s="166"/>
      <c r="Q15" s="167">
        <v>1</v>
      </c>
    </row>
    <row r="16" spans="1:82" x14ac:dyDescent="0.2">
      <c r="A16" s="168">
        <v>5</v>
      </c>
      <c r="B16" s="169" t="s">
        <v>98</v>
      </c>
      <c r="C16" s="170" t="s">
        <v>99</v>
      </c>
      <c r="D16" s="171" t="s">
        <v>100</v>
      </c>
      <c r="E16" s="172">
        <v>311.20949999999999</v>
      </c>
      <c r="F16" s="172"/>
      <c r="G16" s="173">
        <f>E16*F16</f>
        <v>0</v>
      </c>
      <c r="H16" s="174">
        <v>0</v>
      </c>
      <c r="I16" s="174">
        <f>E16*H16</f>
        <v>0</v>
      </c>
      <c r="J16" s="174">
        <v>0</v>
      </c>
      <c r="K16" s="174">
        <f>E16*J16</f>
        <v>0</v>
      </c>
      <c r="Q16" s="167">
        <v>2</v>
      </c>
      <c r="AA16" s="144">
        <v>1</v>
      </c>
      <c r="AB16" s="144">
        <v>1</v>
      </c>
      <c r="AC16" s="144">
        <v>1</v>
      </c>
      <c r="BB16" s="144">
        <v>1</v>
      </c>
      <c r="BC16" s="144">
        <f>IF(BB16=1,G16,0)</f>
        <v>0</v>
      </c>
      <c r="BD16" s="144">
        <f>IF(BB16=2,G16,0)</f>
        <v>0</v>
      </c>
      <c r="BE16" s="144">
        <f>IF(BB16=3,G16,0)</f>
        <v>0</v>
      </c>
      <c r="BF16" s="144">
        <f>IF(BB16=4,G16,0)</f>
        <v>0</v>
      </c>
      <c r="BG16" s="144">
        <f>IF(BB16=5,G16,0)</f>
        <v>0</v>
      </c>
      <c r="CA16" s="144">
        <v>1</v>
      </c>
      <c r="CB16" s="144">
        <v>1</v>
      </c>
      <c r="CC16" s="167"/>
      <c r="CD16" s="167"/>
    </row>
    <row r="17" spans="1:17" x14ac:dyDescent="0.2">
      <c r="A17" s="175"/>
      <c r="B17" s="176"/>
      <c r="C17" s="225" t="s">
        <v>101</v>
      </c>
      <c r="D17" s="226"/>
      <c r="E17" s="178">
        <v>0</v>
      </c>
      <c r="F17" s="179"/>
      <c r="G17" s="180"/>
      <c r="H17" s="181"/>
      <c r="I17" s="182"/>
      <c r="J17" s="181"/>
      <c r="K17" s="182"/>
      <c r="M17" s="177" t="s">
        <v>101</v>
      </c>
      <c r="O17" s="177"/>
      <c r="Q17" s="167"/>
    </row>
    <row r="18" spans="1:17" x14ac:dyDescent="0.2">
      <c r="A18" s="175"/>
      <c r="B18" s="176"/>
      <c r="C18" s="225" t="s">
        <v>102</v>
      </c>
      <c r="D18" s="226"/>
      <c r="E18" s="178">
        <v>0</v>
      </c>
      <c r="F18" s="179"/>
      <c r="G18" s="180"/>
      <c r="H18" s="181"/>
      <c r="I18" s="182"/>
      <c r="J18" s="181"/>
      <c r="K18" s="182"/>
      <c r="M18" s="177" t="s">
        <v>102</v>
      </c>
      <c r="O18" s="177"/>
      <c r="Q18" s="167"/>
    </row>
    <row r="19" spans="1:17" x14ac:dyDescent="0.2">
      <c r="A19" s="175"/>
      <c r="B19" s="176"/>
      <c r="C19" s="225" t="s">
        <v>103</v>
      </c>
      <c r="D19" s="226"/>
      <c r="E19" s="178">
        <v>0</v>
      </c>
      <c r="F19" s="179"/>
      <c r="G19" s="180"/>
      <c r="H19" s="181"/>
      <c r="I19" s="182"/>
      <c r="J19" s="181"/>
      <c r="K19" s="182"/>
      <c r="M19" s="177" t="s">
        <v>103</v>
      </c>
      <c r="O19" s="177"/>
      <c r="Q19" s="167"/>
    </row>
    <row r="20" spans="1:17" x14ac:dyDescent="0.2">
      <c r="A20" s="175"/>
      <c r="B20" s="176"/>
      <c r="C20" s="225" t="s">
        <v>104</v>
      </c>
      <c r="D20" s="226"/>
      <c r="E20" s="178">
        <v>77.172799999999995</v>
      </c>
      <c r="F20" s="179"/>
      <c r="G20" s="180"/>
      <c r="H20" s="181"/>
      <c r="I20" s="182"/>
      <c r="J20" s="181"/>
      <c r="K20" s="182"/>
      <c r="M20" s="177" t="s">
        <v>104</v>
      </c>
      <c r="O20" s="177"/>
      <c r="Q20" s="167"/>
    </row>
    <row r="21" spans="1:17" x14ac:dyDescent="0.2">
      <c r="A21" s="175"/>
      <c r="B21" s="176"/>
      <c r="C21" s="225" t="s">
        <v>105</v>
      </c>
      <c r="D21" s="226"/>
      <c r="E21" s="178">
        <v>-1.4025000000000001</v>
      </c>
      <c r="F21" s="179"/>
      <c r="G21" s="180"/>
      <c r="H21" s="181"/>
      <c r="I21" s="182"/>
      <c r="J21" s="181"/>
      <c r="K21" s="182"/>
      <c r="M21" s="177" t="s">
        <v>105</v>
      </c>
      <c r="O21" s="177"/>
      <c r="Q21" s="167"/>
    </row>
    <row r="22" spans="1:17" x14ac:dyDescent="0.2">
      <c r="A22" s="175"/>
      <c r="B22" s="176"/>
      <c r="C22" s="225" t="s">
        <v>106</v>
      </c>
      <c r="D22" s="226"/>
      <c r="E22" s="178">
        <v>94.356399999999994</v>
      </c>
      <c r="F22" s="179"/>
      <c r="G22" s="180"/>
      <c r="H22" s="181"/>
      <c r="I22" s="182"/>
      <c r="J22" s="181"/>
      <c r="K22" s="182"/>
      <c r="M22" s="177" t="s">
        <v>106</v>
      </c>
      <c r="O22" s="177"/>
      <c r="Q22" s="167"/>
    </row>
    <row r="23" spans="1:17" ht="33.75" x14ac:dyDescent="0.2">
      <c r="A23" s="175"/>
      <c r="B23" s="176"/>
      <c r="C23" s="225" t="s">
        <v>107</v>
      </c>
      <c r="D23" s="226"/>
      <c r="E23" s="178">
        <v>52.493299999999998</v>
      </c>
      <c r="F23" s="179"/>
      <c r="G23" s="180"/>
      <c r="H23" s="181"/>
      <c r="I23" s="182"/>
      <c r="J23" s="181"/>
      <c r="K23" s="182"/>
      <c r="M23" s="177" t="s">
        <v>107</v>
      </c>
      <c r="O23" s="177"/>
      <c r="Q23" s="167"/>
    </row>
    <row r="24" spans="1:17" x14ac:dyDescent="0.2">
      <c r="A24" s="175"/>
      <c r="B24" s="176"/>
      <c r="C24" s="225" t="s">
        <v>108</v>
      </c>
      <c r="D24" s="226"/>
      <c r="E24" s="178">
        <v>1.6269</v>
      </c>
      <c r="F24" s="179"/>
      <c r="G24" s="180"/>
      <c r="H24" s="181"/>
      <c r="I24" s="182"/>
      <c r="J24" s="181"/>
      <c r="K24" s="182"/>
      <c r="M24" s="177" t="s">
        <v>108</v>
      </c>
      <c r="O24" s="177"/>
      <c r="Q24" s="167"/>
    </row>
    <row r="25" spans="1:17" x14ac:dyDescent="0.2">
      <c r="A25" s="175"/>
      <c r="B25" s="176"/>
      <c r="C25" s="225" t="s">
        <v>109</v>
      </c>
      <c r="D25" s="226"/>
      <c r="E25" s="178">
        <v>9.0167999999999999</v>
      </c>
      <c r="F25" s="179"/>
      <c r="G25" s="180"/>
      <c r="H25" s="181"/>
      <c r="I25" s="182"/>
      <c r="J25" s="181"/>
      <c r="K25" s="182"/>
      <c r="M25" s="177" t="s">
        <v>109</v>
      </c>
      <c r="O25" s="177"/>
      <c r="Q25" s="167"/>
    </row>
    <row r="26" spans="1:17" x14ac:dyDescent="0.2">
      <c r="A26" s="175"/>
      <c r="B26" s="176"/>
      <c r="C26" s="225" t="s">
        <v>110</v>
      </c>
      <c r="D26" s="226"/>
      <c r="E26" s="178">
        <v>12.6744</v>
      </c>
      <c r="F26" s="179"/>
      <c r="G26" s="180"/>
      <c r="H26" s="181"/>
      <c r="I26" s="182"/>
      <c r="J26" s="181"/>
      <c r="K26" s="182"/>
      <c r="M26" s="177" t="s">
        <v>110</v>
      </c>
      <c r="O26" s="177"/>
      <c r="Q26" s="167"/>
    </row>
    <row r="27" spans="1:17" x14ac:dyDescent="0.2">
      <c r="A27" s="175"/>
      <c r="B27" s="176"/>
      <c r="C27" s="225" t="s">
        <v>111</v>
      </c>
      <c r="D27" s="226"/>
      <c r="E27" s="178">
        <v>4.7901999999999996</v>
      </c>
      <c r="F27" s="179"/>
      <c r="G27" s="180"/>
      <c r="H27" s="181"/>
      <c r="I27" s="182"/>
      <c r="J27" s="181"/>
      <c r="K27" s="182"/>
      <c r="M27" s="177" t="s">
        <v>111</v>
      </c>
      <c r="O27" s="177"/>
      <c r="Q27" s="167"/>
    </row>
    <row r="28" spans="1:17" x14ac:dyDescent="0.2">
      <c r="A28" s="175"/>
      <c r="B28" s="176"/>
      <c r="C28" s="225" t="s">
        <v>112</v>
      </c>
      <c r="D28" s="226"/>
      <c r="E28" s="178">
        <v>4.2266000000000004</v>
      </c>
      <c r="F28" s="179"/>
      <c r="G28" s="180"/>
      <c r="H28" s="181"/>
      <c r="I28" s="182"/>
      <c r="J28" s="181"/>
      <c r="K28" s="182"/>
      <c r="M28" s="177" t="s">
        <v>112</v>
      </c>
      <c r="O28" s="177"/>
      <c r="Q28" s="167"/>
    </row>
    <row r="29" spans="1:17" x14ac:dyDescent="0.2">
      <c r="A29" s="175"/>
      <c r="B29" s="176"/>
      <c r="C29" s="225" t="s">
        <v>113</v>
      </c>
      <c r="D29" s="226"/>
      <c r="E29" s="178">
        <v>4.2309000000000001</v>
      </c>
      <c r="F29" s="179"/>
      <c r="G29" s="180"/>
      <c r="H29" s="181"/>
      <c r="I29" s="182"/>
      <c r="J29" s="181"/>
      <c r="K29" s="182"/>
      <c r="M29" s="177" t="s">
        <v>113</v>
      </c>
      <c r="O29" s="177"/>
      <c r="Q29" s="167"/>
    </row>
    <row r="30" spans="1:17" x14ac:dyDescent="0.2">
      <c r="A30" s="175"/>
      <c r="B30" s="176"/>
      <c r="C30" s="225" t="s">
        <v>114</v>
      </c>
      <c r="D30" s="226"/>
      <c r="E30" s="178">
        <v>0</v>
      </c>
      <c r="F30" s="179"/>
      <c r="G30" s="180"/>
      <c r="H30" s="181"/>
      <c r="I30" s="182"/>
      <c r="J30" s="181"/>
      <c r="K30" s="182"/>
      <c r="M30" s="177" t="s">
        <v>114</v>
      </c>
      <c r="O30" s="177"/>
      <c r="Q30" s="167"/>
    </row>
    <row r="31" spans="1:17" x14ac:dyDescent="0.2">
      <c r="A31" s="175"/>
      <c r="B31" s="176"/>
      <c r="C31" s="225" t="s">
        <v>115</v>
      </c>
      <c r="D31" s="226"/>
      <c r="E31" s="178">
        <v>16.812999999999999</v>
      </c>
      <c r="F31" s="179"/>
      <c r="G31" s="180"/>
      <c r="H31" s="181"/>
      <c r="I31" s="182"/>
      <c r="J31" s="181"/>
      <c r="K31" s="182"/>
      <c r="M31" s="177" t="s">
        <v>115</v>
      </c>
      <c r="O31" s="177"/>
      <c r="Q31" s="167"/>
    </row>
    <row r="32" spans="1:17" ht="33.75" x14ac:dyDescent="0.2">
      <c r="A32" s="175"/>
      <c r="B32" s="176"/>
      <c r="C32" s="225" t="s">
        <v>116</v>
      </c>
      <c r="D32" s="226"/>
      <c r="E32" s="178">
        <v>35.210799999999999</v>
      </c>
      <c r="F32" s="179"/>
      <c r="G32" s="180"/>
      <c r="H32" s="181"/>
      <c r="I32" s="182"/>
      <c r="J32" s="181"/>
      <c r="K32" s="182"/>
      <c r="M32" s="177" t="s">
        <v>116</v>
      </c>
      <c r="O32" s="177"/>
      <c r="Q32" s="167"/>
    </row>
    <row r="33" spans="1:82" x14ac:dyDescent="0.2">
      <c r="A33" s="168">
        <v>6</v>
      </c>
      <c r="B33" s="169" t="s">
        <v>117</v>
      </c>
      <c r="C33" s="170" t="s">
        <v>118</v>
      </c>
      <c r="D33" s="171" t="s">
        <v>100</v>
      </c>
      <c r="E33" s="172">
        <v>311.20749999999998</v>
      </c>
      <c r="F33" s="172"/>
      <c r="G33" s="173">
        <f>E33*F33</f>
        <v>0</v>
      </c>
      <c r="H33" s="174">
        <v>0</v>
      </c>
      <c r="I33" s="174">
        <f>E33*H33</f>
        <v>0</v>
      </c>
      <c r="J33" s="174">
        <v>0</v>
      </c>
      <c r="K33" s="174">
        <f>E33*J33</f>
        <v>0</v>
      </c>
      <c r="Q33" s="167">
        <v>2</v>
      </c>
      <c r="AA33" s="144">
        <v>1</v>
      </c>
      <c r="AB33" s="144">
        <v>1</v>
      </c>
      <c r="AC33" s="144">
        <v>1</v>
      </c>
      <c r="BB33" s="144">
        <v>1</v>
      </c>
      <c r="BC33" s="144">
        <f>IF(BB33=1,G33,0)</f>
        <v>0</v>
      </c>
      <c r="BD33" s="144">
        <f>IF(BB33=2,G33,0)</f>
        <v>0</v>
      </c>
      <c r="BE33" s="144">
        <f>IF(BB33=3,G33,0)</f>
        <v>0</v>
      </c>
      <c r="BF33" s="144">
        <f>IF(BB33=4,G33,0)</f>
        <v>0</v>
      </c>
      <c r="BG33" s="144">
        <f>IF(BB33=5,G33,0)</f>
        <v>0</v>
      </c>
      <c r="CA33" s="144">
        <v>1</v>
      </c>
      <c r="CB33" s="144">
        <v>1</v>
      </c>
      <c r="CC33" s="167"/>
      <c r="CD33" s="167"/>
    </row>
    <row r="34" spans="1:82" x14ac:dyDescent="0.2">
      <c r="A34" s="175"/>
      <c r="B34" s="176"/>
      <c r="C34" s="225" t="s">
        <v>119</v>
      </c>
      <c r="D34" s="226"/>
      <c r="E34" s="178">
        <v>311.20749999999998</v>
      </c>
      <c r="F34" s="179"/>
      <c r="G34" s="180"/>
      <c r="H34" s="181"/>
      <c r="I34" s="182"/>
      <c r="J34" s="181"/>
      <c r="K34" s="182"/>
      <c r="M34" s="177" t="s">
        <v>119</v>
      </c>
      <c r="O34" s="177"/>
      <c r="Q34" s="167"/>
    </row>
    <row r="35" spans="1:82" x14ac:dyDescent="0.2">
      <c r="A35" s="168">
        <v>7</v>
      </c>
      <c r="B35" s="169" t="s">
        <v>120</v>
      </c>
      <c r="C35" s="170" t="s">
        <v>121</v>
      </c>
      <c r="D35" s="171" t="s">
        <v>100</v>
      </c>
      <c r="E35" s="172">
        <v>311.20749999999998</v>
      </c>
      <c r="F35" s="172"/>
      <c r="G35" s="173">
        <f>E35*F35</f>
        <v>0</v>
      </c>
      <c r="H35" s="174">
        <v>0</v>
      </c>
      <c r="I35" s="174">
        <f>E35*H35</f>
        <v>0</v>
      </c>
      <c r="J35" s="174">
        <v>0</v>
      </c>
      <c r="K35" s="174">
        <f>E35*J35</f>
        <v>0</v>
      </c>
      <c r="Q35" s="167">
        <v>2</v>
      </c>
      <c r="AA35" s="144">
        <v>1</v>
      </c>
      <c r="AB35" s="144">
        <v>1</v>
      </c>
      <c r="AC35" s="144">
        <v>1</v>
      </c>
      <c r="BB35" s="144">
        <v>1</v>
      </c>
      <c r="BC35" s="144">
        <f>IF(BB35=1,G35,0)</f>
        <v>0</v>
      </c>
      <c r="BD35" s="144">
        <f>IF(BB35=2,G35,0)</f>
        <v>0</v>
      </c>
      <c r="BE35" s="144">
        <f>IF(BB35=3,G35,0)</f>
        <v>0</v>
      </c>
      <c r="BF35" s="144">
        <f>IF(BB35=4,G35,0)</f>
        <v>0</v>
      </c>
      <c r="BG35" s="144">
        <f>IF(BB35=5,G35,0)</f>
        <v>0</v>
      </c>
      <c r="CA35" s="144">
        <v>1</v>
      </c>
      <c r="CB35" s="144">
        <v>1</v>
      </c>
      <c r="CC35" s="167"/>
      <c r="CD35" s="167"/>
    </row>
    <row r="36" spans="1:82" x14ac:dyDescent="0.2">
      <c r="A36" s="168">
        <v>8</v>
      </c>
      <c r="B36" s="169" t="s">
        <v>122</v>
      </c>
      <c r="C36" s="170" t="s">
        <v>123</v>
      </c>
      <c r="D36" s="171" t="s">
        <v>100</v>
      </c>
      <c r="E36" s="172">
        <v>311.20749999999998</v>
      </c>
      <c r="F36" s="172"/>
      <c r="G36" s="173">
        <f>E36*F36</f>
        <v>0</v>
      </c>
      <c r="H36" s="174">
        <v>0</v>
      </c>
      <c r="I36" s="174">
        <f>E36*H36</f>
        <v>0</v>
      </c>
      <c r="J36" s="174">
        <v>0</v>
      </c>
      <c r="K36" s="174">
        <f>E36*J36</f>
        <v>0</v>
      </c>
      <c r="Q36" s="167">
        <v>2</v>
      </c>
      <c r="AA36" s="144">
        <v>1</v>
      </c>
      <c r="AB36" s="144">
        <v>1</v>
      </c>
      <c r="AC36" s="144">
        <v>1</v>
      </c>
      <c r="BB36" s="144">
        <v>1</v>
      </c>
      <c r="BC36" s="144">
        <f>IF(BB36=1,G36,0)</f>
        <v>0</v>
      </c>
      <c r="BD36" s="144">
        <f>IF(BB36=2,G36,0)</f>
        <v>0</v>
      </c>
      <c r="BE36" s="144">
        <f>IF(BB36=3,G36,0)</f>
        <v>0</v>
      </c>
      <c r="BF36" s="144">
        <f>IF(BB36=4,G36,0)</f>
        <v>0</v>
      </c>
      <c r="BG36" s="144">
        <f>IF(BB36=5,G36,0)</f>
        <v>0</v>
      </c>
      <c r="CA36" s="144">
        <v>1</v>
      </c>
      <c r="CB36" s="144">
        <v>1</v>
      </c>
      <c r="CC36" s="167"/>
      <c r="CD36" s="167"/>
    </row>
    <row r="37" spans="1:82" x14ac:dyDescent="0.2">
      <c r="A37" s="168">
        <v>9</v>
      </c>
      <c r="B37" s="169" t="s">
        <v>124</v>
      </c>
      <c r="C37" s="170" t="s">
        <v>125</v>
      </c>
      <c r="D37" s="171" t="s">
        <v>100</v>
      </c>
      <c r="E37" s="172">
        <v>311.20749999999998</v>
      </c>
      <c r="F37" s="172"/>
      <c r="G37" s="173">
        <f>E37*F37</f>
        <v>0</v>
      </c>
      <c r="H37" s="174">
        <v>0</v>
      </c>
      <c r="I37" s="174">
        <f>E37*H37</f>
        <v>0</v>
      </c>
      <c r="J37" s="174">
        <v>0</v>
      </c>
      <c r="K37" s="174">
        <f>E37*J37</f>
        <v>0</v>
      </c>
      <c r="Q37" s="167">
        <v>2</v>
      </c>
      <c r="AA37" s="144">
        <v>1</v>
      </c>
      <c r="AB37" s="144">
        <v>1</v>
      </c>
      <c r="AC37" s="144">
        <v>1</v>
      </c>
      <c r="BB37" s="144">
        <v>1</v>
      </c>
      <c r="BC37" s="144">
        <f>IF(BB37=1,G37,0)</f>
        <v>0</v>
      </c>
      <c r="BD37" s="144">
        <f>IF(BB37=2,G37,0)</f>
        <v>0</v>
      </c>
      <c r="BE37" s="144">
        <f>IF(BB37=3,G37,0)</f>
        <v>0</v>
      </c>
      <c r="BF37" s="144">
        <f>IF(BB37=4,G37,0)</f>
        <v>0</v>
      </c>
      <c r="BG37" s="144">
        <f>IF(BB37=5,G37,0)</f>
        <v>0</v>
      </c>
      <c r="CA37" s="144">
        <v>1</v>
      </c>
      <c r="CB37" s="144">
        <v>1</v>
      </c>
      <c r="CC37" s="167"/>
      <c r="CD37" s="167"/>
    </row>
    <row r="38" spans="1:82" x14ac:dyDescent="0.2">
      <c r="A38" s="168">
        <v>10</v>
      </c>
      <c r="B38" s="169" t="s">
        <v>126</v>
      </c>
      <c r="C38" s="170" t="s">
        <v>127</v>
      </c>
      <c r="D38" s="171" t="s">
        <v>128</v>
      </c>
      <c r="E38" s="172">
        <v>311.20749999999998</v>
      </c>
      <c r="F38" s="172"/>
      <c r="G38" s="173">
        <f>E38*F38</f>
        <v>0</v>
      </c>
      <c r="H38" s="174">
        <v>0</v>
      </c>
      <c r="I38" s="174">
        <f>E38*H38</f>
        <v>0</v>
      </c>
      <c r="J38" s="174">
        <v>0</v>
      </c>
      <c r="K38" s="174">
        <f>E38*J38</f>
        <v>0</v>
      </c>
      <c r="Q38" s="167">
        <v>2</v>
      </c>
      <c r="AA38" s="144">
        <v>1</v>
      </c>
      <c r="AB38" s="144">
        <v>1</v>
      </c>
      <c r="AC38" s="144">
        <v>1</v>
      </c>
      <c r="BB38" s="144">
        <v>1</v>
      </c>
      <c r="BC38" s="144">
        <f>IF(BB38=1,G38,0)</f>
        <v>0</v>
      </c>
      <c r="BD38" s="144">
        <f>IF(BB38=2,G38,0)</f>
        <v>0</v>
      </c>
      <c r="BE38" s="144">
        <f>IF(BB38=3,G38,0)</f>
        <v>0</v>
      </c>
      <c r="BF38" s="144">
        <f>IF(BB38=4,G38,0)</f>
        <v>0</v>
      </c>
      <c r="BG38" s="144">
        <f>IF(BB38=5,G38,0)</f>
        <v>0</v>
      </c>
      <c r="CA38" s="144">
        <v>1</v>
      </c>
      <c r="CB38" s="144">
        <v>1</v>
      </c>
      <c r="CC38" s="167"/>
      <c r="CD38" s="167"/>
    </row>
    <row r="39" spans="1:82" x14ac:dyDescent="0.2">
      <c r="A39" s="168">
        <v>11</v>
      </c>
      <c r="B39" s="169" t="s">
        <v>129</v>
      </c>
      <c r="C39" s="170" t="s">
        <v>130</v>
      </c>
      <c r="D39" s="171" t="s">
        <v>100</v>
      </c>
      <c r="E39" s="172">
        <v>311.20749999999998</v>
      </c>
      <c r="F39" s="172"/>
      <c r="G39" s="173">
        <f>E39*F39</f>
        <v>0</v>
      </c>
      <c r="H39" s="174">
        <v>0</v>
      </c>
      <c r="I39" s="174">
        <f>E39*H39</f>
        <v>0</v>
      </c>
      <c r="J39" s="174">
        <v>0</v>
      </c>
      <c r="K39" s="174">
        <f>E39*J39</f>
        <v>0</v>
      </c>
      <c r="Q39" s="167">
        <v>2</v>
      </c>
      <c r="AA39" s="144">
        <v>12</v>
      </c>
      <c r="AB39" s="144">
        <v>0</v>
      </c>
      <c r="AC39" s="144">
        <v>11</v>
      </c>
      <c r="BB39" s="144">
        <v>1</v>
      </c>
      <c r="BC39" s="144">
        <f>IF(BB39=1,G39,0)</f>
        <v>0</v>
      </c>
      <c r="BD39" s="144">
        <f>IF(BB39=2,G39,0)</f>
        <v>0</v>
      </c>
      <c r="BE39" s="144">
        <f>IF(BB39=3,G39,0)</f>
        <v>0</v>
      </c>
      <c r="BF39" s="144">
        <f>IF(BB39=4,G39,0)</f>
        <v>0</v>
      </c>
      <c r="BG39" s="144">
        <f>IF(BB39=5,G39,0)</f>
        <v>0</v>
      </c>
      <c r="CA39" s="144">
        <v>12</v>
      </c>
      <c r="CB39" s="144">
        <v>0</v>
      </c>
      <c r="CC39" s="167"/>
      <c r="CD39" s="167"/>
    </row>
    <row r="40" spans="1:82" x14ac:dyDescent="0.2">
      <c r="A40" s="183"/>
      <c r="B40" s="184" t="s">
        <v>79</v>
      </c>
      <c r="C40" s="185" t="str">
        <f>CONCATENATE(B15," ",C15)</f>
        <v>1 Zemní práce</v>
      </c>
      <c r="D40" s="186"/>
      <c r="E40" s="187"/>
      <c r="F40" s="188"/>
      <c r="G40" s="189">
        <f>SUM(G15:G39)</f>
        <v>0</v>
      </c>
      <c r="H40" s="190"/>
      <c r="I40" s="191">
        <f>SUM(I15:I39)</f>
        <v>0</v>
      </c>
      <c r="J40" s="190"/>
      <c r="K40" s="191">
        <f>SUM(K15:K39)</f>
        <v>0</v>
      </c>
      <c r="Q40" s="167">
        <v>4</v>
      </c>
      <c r="BC40" s="192">
        <f>SUM(BC15:BC39)</f>
        <v>0</v>
      </c>
      <c r="BD40" s="192">
        <f>SUM(BD15:BD39)</f>
        <v>0</v>
      </c>
      <c r="BE40" s="192">
        <f>SUM(BE15:BE39)</f>
        <v>0</v>
      </c>
      <c r="BF40" s="192">
        <f>SUM(BF15:BF39)</f>
        <v>0</v>
      </c>
      <c r="BG40" s="192">
        <f>SUM(BG15:BG39)</f>
        <v>0</v>
      </c>
    </row>
    <row r="41" spans="1:82" x14ac:dyDescent="0.2">
      <c r="A41" s="159" t="s">
        <v>76</v>
      </c>
      <c r="B41" s="160" t="s">
        <v>131</v>
      </c>
      <c r="C41" s="161" t="s">
        <v>132</v>
      </c>
      <c r="D41" s="162"/>
      <c r="E41" s="163"/>
      <c r="F41" s="163"/>
      <c r="G41" s="164"/>
      <c r="H41" s="165"/>
      <c r="I41" s="166"/>
      <c r="J41" s="165"/>
      <c r="K41" s="166"/>
      <c r="Q41" s="167">
        <v>1</v>
      </c>
    </row>
    <row r="42" spans="1:82" ht="22.5" x14ac:dyDescent="0.2">
      <c r="A42" s="168">
        <v>12</v>
      </c>
      <c r="B42" s="169" t="s">
        <v>133</v>
      </c>
      <c r="C42" s="170" t="s">
        <v>134</v>
      </c>
      <c r="D42" s="171" t="s">
        <v>135</v>
      </c>
      <c r="E42" s="172">
        <v>2</v>
      </c>
      <c r="F42" s="172"/>
      <c r="G42" s="173">
        <f>E42*F42</f>
        <v>0</v>
      </c>
      <c r="H42" s="174">
        <v>0</v>
      </c>
      <c r="I42" s="174">
        <f>E42*H42</f>
        <v>0</v>
      </c>
      <c r="J42" s="174">
        <v>0</v>
      </c>
      <c r="K42" s="174">
        <f>E42*J42</f>
        <v>0</v>
      </c>
      <c r="Q42" s="167">
        <v>2</v>
      </c>
      <c r="AA42" s="144">
        <v>1</v>
      </c>
      <c r="AB42" s="144">
        <v>1</v>
      </c>
      <c r="AC42" s="144">
        <v>1</v>
      </c>
      <c r="BB42" s="144">
        <v>1</v>
      </c>
      <c r="BC42" s="144">
        <f>IF(BB42=1,G42,0)</f>
        <v>0</v>
      </c>
      <c r="BD42" s="144">
        <f>IF(BB42=2,G42,0)</f>
        <v>0</v>
      </c>
      <c r="BE42" s="144">
        <f>IF(BB42=3,G42,0)</f>
        <v>0</v>
      </c>
      <c r="BF42" s="144">
        <f>IF(BB42=4,G42,0)</f>
        <v>0</v>
      </c>
      <c r="BG42" s="144">
        <f>IF(BB42=5,G42,0)</f>
        <v>0</v>
      </c>
      <c r="CA42" s="144">
        <v>1</v>
      </c>
      <c r="CB42" s="144">
        <v>1</v>
      </c>
      <c r="CC42" s="167"/>
      <c r="CD42" s="167"/>
    </row>
    <row r="43" spans="1:82" x14ac:dyDescent="0.2">
      <c r="A43" s="175"/>
      <c r="B43" s="176"/>
      <c r="C43" s="225" t="s">
        <v>136</v>
      </c>
      <c r="D43" s="226"/>
      <c r="E43" s="178">
        <v>2</v>
      </c>
      <c r="F43" s="179"/>
      <c r="G43" s="180"/>
      <c r="H43" s="181"/>
      <c r="I43" s="182"/>
      <c r="J43" s="181"/>
      <c r="K43" s="182"/>
      <c r="M43" s="177" t="s">
        <v>136</v>
      </c>
      <c r="O43" s="177"/>
      <c r="Q43" s="167"/>
    </row>
    <row r="44" spans="1:82" x14ac:dyDescent="0.2">
      <c r="A44" s="175"/>
      <c r="B44" s="176"/>
      <c r="C44" s="225" t="s">
        <v>137</v>
      </c>
      <c r="D44" s="226"/>
      <c r="E44" s="178">
        <v>0</v>
      </c>
      <c r="F44" s="179"/>
      <c r="G44" s="180"/>
      <c r="H44" s="181"/>
      <c r="I44" s="182"/>
      <c r="J44" s="181"/>
      <c r="K44" s="182"/>
      <c r="M44" s="177" t="s">
        <v>137</v>
      </c>
      <c r="O44" s="177"/>
      <c r="Q44" s="167"/>
    </row>
    <row r="45" spans="1:82" ht="22.5" x14ac:dyDescent="0.2">
      <c r="A45" s="168">
        <v>13</v>
      </c>
      <c r="B45" s="169" t="s">
        <v>138</v>
      </c>
      <c r="C45" s="170" t="s">
        <v>139</v>
      </c>
      <c r="D45" s="171" t="s">
        <v>140</v>
      </c>
      <c r="E45" s="172">
        <v>60</v>
      </c>
      <c r="F45" s="172"/>
      <c r="G45" s="173">
        <f>E45*F45</f>
        <v>0</v>
      </c>
      <c r="H45" s="174">
        <v>0</v>
      </c>
      <c r="I45" s="174">
        <f>E45*H45</f>
        <v>0</v>
      </c>
      <c r="J45" s="174">
        <v>0</v>
      </c>
      <c r="K45" s="174">
        <f>E45*J45</f>
        <v>0</v>
      </c>
      <c r="Q45" s="167">
        <v>2</v>
      </c>
      <c r="AA45" s="144">
        <v>1</v>
      </c>
      <c r="AB45" s="144">
        <v>1</v>
      </c>
      <c r="AC45" s="144">
        <v>1</v>
      </c>
      <c r="BB45" s="144">
        <v>1</v>
      </c>
      <c r="BC45" s="144">
        <f>IF(BB45=1,G45,0)</f>
        <v>0</v>
      </c>
      <c r="BD45" s="144">
        <f>IF(BB45=2,G45,0)</f>
        <v>0</v>
      </c>
      <c r="BE45" s="144">
        <f>IF(BB45=3,G45,0)</f>
        <v>0</v>
      </c>
      <c r="BF45" s="144">
        <f>IF(BB45=4,G45,0)</f>
        <v>0</v>
      </c>
      <c r="BG45" s="144">
        <f>IF(BB45=5,G45,0)</f>
        <v>0</v>
      </c>
      <c r="CA45" s="144">
        <v>1</v>
      </c>
      <c r="CB45" s="144">
        <v>1</v>
      </c>
      <c r="CC45" s="167"/>
      <c r="CD45" s="167"/>
    </row>
    <row r="46" spans="1:82" ht="22.5" x14ac:dyDescent="0.2">
      <c r="A46" s="168">
        <v>14</v>
      </c>
      <c r="B46" s="169" t="s">
        <v>141</v>
      </c>
      <c r="C46" s="170" t="s">
        <v>142</v>
      </c>
      <c r="D46" s="171" t="s">
        <v>135</v>
      </c>
      <c r="E46" s="172">
        <v>2</v>
      </c>
      <c r="F46" s="172"/>
      <c r="G46" s="173">
        <f>E46*F46</f>
        <v>0</v>
      </c>
      <c r="H46" s="174">
        <v>0</v>
      </c>
      <c r="I46" s="174">
        <f>E46*H46</f>
        <v>0</v>
      </c>
      <c r="J46" s="174">
        <v>0</v>
      </c>
      <c r="K46" s="174">
        <f>E46*J46</f>
        <v>0</v>
      </c>
      <c r="Q46" s="167">
        <v>2</v>
      </c>
      <c r="AA46" s="144">
        <v>1</v>
      </c>
      <c r="AB46" s="144">
        <v>1</v>
      </c>
      <c r="AC46" s="144">
        <v>1</v>
      </c>
      <c r="BB46" s="144">
        <v>1</v>
      </c>
      <c r="BC46" s="144">
        <f>IF(BB46=1,G46,0)</f>
        <v>0</v>
      </c>
      <c r="BD46" s="144">
        <f>IF(BB46=2,G46,0)</f>
        <v>0</v>
      </c>
      <c r="BE46" s="144">
        <f>IF(BB46=3,G46,0)</f>
        <v>0</v>
      </c>
      <c r="BF46" s="144">
        <f>IF(BB46=4,G46,0)</f>
        <v>0</v>
      </c>
      <c r="BG46" s="144">
        <f>IF(BB46=5,G46,0)</f>
        <v>0</v>
      </c>
      <c r="CA46" s="144">
        <v>1</v>
      </c>
      <c r="CB46" s="144">
        <v>1</v>
      </c>
      <c r="CC46" s="167"/>
      <c r="CD46" s="167"/>
    </row>
    <row r="47" spans="1:82" ht="22.5" x14ac:dyDescent="0.2">
      <c r="A47" s="168">
        <v>15</v>
      </c>
      <c r="B47" s="169" t="s">
        <v>143</v>
      </c>
      <c r="C47" s="170" t="s">
        <v>144</v>
      </c>
      <c r="D47" s="171" t="s">
        <v>89</v>
      </c>
      <c r="E47" s="172">
        <v>0</v>
      </c>
      <c r="F47" s="172"/>
      <c r="G47" s="173">
        <f>E47*F47</f>
        <v>0</v>
      </c>
      <c r="H47" s="174">
        <v>0</v>
      </c>
      <c r="I47" s="174">
        <f>E47*H47</f>
        <v>0</v>
      </c>
      <c r="J47" s="174">
        <v>0</v>
      </c>
      <c r="K47" s="174">
        <f>E47*J47</f>
        <v>0</v>
      </c>
      <c r="Q47" s="167">
        <v>2</v>
      </c>
      <c r="AA47" s="144">
        <v>12</v>
      </c>
      <c r="AB47" s="144">
        <v>0</v>
      </c>
      <c r="AC47" s="144">
        <v>100</v>
      </c>
      <c r="BB47" s="144">
        <v>1</v>
      </c>
      <c r="BC47" s="144">
        <f>IF(BB47=1,G47,0)</f>
        <v>0</v>
      </c>
      <c r="BD47" s="144">
        <f>IF(BB47=2,G47,0)</f>
        <v>0</v>
      </c>
      <c r="BE47" s="144">
        <f>IF(BB47=3,G47,0)</f>
        <v>0</v>
      </c>
      <c r="BF47" s="144">
        <f>IF(BB47=4,G47,0)</f>
        <v>0</v>
      </c>
      <c r="BG47" s="144">
        <f>IF(BB47=5,G47,0)</f>
        <v>0</v>
      </c>
      <c r="CA47" s="144">
        <v>12</v>
      </c>
      <c r="CB47" s="144">
        <v>0</v>
      </c>
      <c r="CC47" s="167"/>
      <c r="CD47" s="167"/>
    </row>
    <row r="48" spans="1:82" x14ac:dyDescent="0.2">
      <c r="A48" s="183"/>
      <c r="B48" s="184" t="s">
        <v>79</v>
      </c>
      <c r="C48" s="185" t="str">
        <f>CONCATENATE(B41," ",C41)</f>
        <v>94 Lešení a stavební výtahy</v>
      </c>
      <c r="D48" s="186"/>
      <c r="E48" s="187"/>
      <c r="F48" s="188"/>
      <c r="G48" s="189">
        <f>SUM(G41:G47)</f>
        <v>0</v>
      </c>
      <c r="H48" s="190"/>
      <c r="I48" s="191">
        <f>SUM(I41:I47)</f>
        <v>0</v>
      </c>
      <c r="J48" s="190"/>
      <c r="K48" s="191">
        <f>SUM(K41:K47)</f>
        <v>0</v>
      </c>
      <c r="Q48" s="167">
        <v>4</v>
      </c>
      <c r="BC48" s="192">
        <f>SUM(BC41:BC47)</f>
        <v>0</v>
      </c>
      <c r="BD48" s="192">
        <f>SUM(BD41:BD47)</f>
        <v>0</v>
      </c>
      <c r="BE48" s="192">
        <f>SUM(BE41:BE47)</f>
        <v>0</v>
      </c>
      <c r="BF48" s="192">
        <f>SUM(BF41:BF47)</f>
        <v>0</v>
      </c>
      <c r="BG48" s="192">
        <f>SUM(BG41:BG47)</f>
        <v>0</v>
      </c>
    </row>
    <row r="49" spans="1:82" x14ac:dyDescent="0.2">
      <c r="A49" s="159" t="s">
        <v>76</v>
      </c>
      <c r="B49" s="160" t="s">
        <v>145</v>
      </c>
      <c r="C49" s="161" t="s">
        <v>146</v>
      </c>
      <c r="D49" s="162"/>
      <c r="E49" s="163"/>
      <c r="F49" s="163"/>
      <c r="G49" s="164"/>
      <c r="H49" s="165"/>
      <c r="I49" s="166"/>
      <c r="J49" s="165"/>
      <c r="K49" s="166"/>
      <c r="Q49" s="167">
        <v>1</v>
      </c>
    </row>
    <row r="50" spans="1:82" x14ac:dyDescent="0.2">
      <c r="A50" s="168">
        <v>16</v>
      </c>
      <c r="B50" s="169" t="s">
        <v>147</v>
      </c>
      <c r="C50" s="170" t="s">
        <v>148</v>
      </c>
      <c r="D50" s="171" t="s">
        <v>149</v>
      </c>
      <c r="E50" s="172">
        <v>12226.2</v>
      </c>
      <c r="F50" s="172"/>
      <c r="G50" s="173">
        <f>E50*F50</f>
        <v>0</v>
      </c>
      <c r="H50" s="174">
        <v>4.0000000000000003E-5</v>
      </c>
      <c r="I50" s="174">
        <f>E50*H50</f>
        <v>0.48904800000000009</v>
      </c>
      <c r="J50" s="174">
        <v>0</v>
      </c>
      <c r="K50" s="174">
        <f>E50*J50</f>
        <v>0</v>
      </c>
      <c r="Q50" s="167">
        <v>2</v>
      </c>
      <c r="AA50" s="144">
        <v>1</v>
      </c>
      <c r="AB50" s="144">
        <v>1</v>
      </c>
      <c r="AC50" s="144">
        <v>1</v>
      </c>
      <c r="BB50" s="144">
        <v>1</v>
      </c>
      <c r="BC50" s="144">
        <f>IF(BB50=1,G50,0)</f>
        <v>0</v>
      </c>
      <c r="BD50" s="144">
        <f>IF(BB50=2,G50,0)</f>
        <v>0</v>
      </c>
      <c r="BE50" s="144">
        <f>IF(BB50=3,G50,0)</f>
        <v>0</v>
      </c>
      <c r="BF50" s="144">
        <f>IF(BB50=4,G50,0)</f>
        <v>0</v>
      </c>
      <c r="BG50" s="144">
        <f>IF(BB50=5,G50,0)</f>
        <v>0</v>
      </c>
      <c r="CA50" s="144">
        <v>1</v>
      </c>
      <c r="CB50" s="144">
        <v>1</v>
      </c>
      <c r="CC50" s="167"/>
      <c r="CD50" s="167"/>
    </row>
    <row r="51" spans="1:82" x14ac:dyDescent="0.2">
      <c r="A51" s="175"/>
      <c r="B51" s="176"/>
      <c r="C51" s="225" t="s">
        <v>150</v>
      </c>
      <c r="D51" s="226"/>
      <c r="E51" s="178">
        <v>0</v>
      </c>
      <c r="F51" s="179"/>
      <c r="G51" s="180"/>
      <c r="H51" s="181"/>
      <c r="I51" s="182"/>
      <c r="J51" s="181"/>
      <c r="K51" s="182"/>
      <c r="M51" s="177" t="s">
        <v>150</v>
      </c>
      <c r="O51" s="177"/>
      <c r="Q51" s="167"/>
    </row>
    <row r="52" spans="1:82" x14ac:dyDescent="0.2">
      <c r="A52" s="175"/>
      <c r="B52" s="176"/>
      <c r="C52" s="225" t="s">
        <v>151</v>
      </c>
      <c r="D52" s="226"/>
      <c r="E52" s="178">
        <v>12612.6</v>
      </c>
      <c r="F52" s="179"/>
      <c r="G52" s="180"/>
      <c r="H52" s="181"/>
      <c r="I52" s="182"/>
      <c r="J52" s="181"/>
      <c r="K52" s="182"/>
      <c r="M52" s="177" t="s">
        <v>151</v>
      </c>
      <c r="O52" s="177"/>
      <c r="Q52" s="167"/>
    </row>
    <row r="53" spans="1:82" x14ac:dyDescent="0.2">
      <c r="A53" s="175"/>
      <c r="B53" s="176"/>
      <c r="C53" s="225" t="s">
        <v>152</v>
      </c>
      <c r="D53" s="226"/>
      <c r="E53" s="178">
        <v>-386.4</v>
      </c>
      <c r="F53" s="179"/>
      <c r="G53" s="180"/>
      <c r="H53" s="181"/>
      <c r="I53" s="182"/>
      <c r="J53" s="181"/>
      <c r="K53" s="182"/>
      <c r="M53" s="177" t="s">
        <v>152</v>
      </c>
      <c r="O53" s="177"/>
      <c r="Q53" s="167"/>
    </row>
    <row r="54" spans="1:82" x14ac:dyDescent="0.2">
      <c r="A54" s="183"/>
      <c r="B54" s="184" t="s">
        <v>79</v>
      </c>
      <c r="C54" s="185" t="str">
        <f>CONCATENATE(B49," ",C49)</f>
        <v>95 Dokončovací konstrukce na pozemních stavbách</v>
      </c>
      <c r="D54" s="186"/>
      <c r="E54" s="187"/>
      <c r="F54" s="188"/>
      <c r="G54" s="189">
        <f>SUM(G49:G53)</f>
        <v>0</v>
      </c>
      <c r="H54" s="190"/>
      <c r="I54" s="191">
        <f>SUM(I49:I53)</f>
        <v>0.48904800000000009</v>
      </c>
      <c r="J54" s="190"/>
      <c r="K54" s="191">
        <f>SUM(K49:K53)</f>
        <v>0</v>
      </c>
      <c r="Q54" s="167">
        <v>4</v>
      </c>
      <c r="BC54" s="192">
        <f>SUM(BC49:BC53)</f>
        <v>0</v>
      </c>
      <c r="BD54" s="192">
        <f>SUM(BD49:BD53)</f>
        <v>0</v>
      </c>
      <c r="BE54" s="192">
        <f>SUM(BE49:BE53)</f>
        <v>0</v>
      </c>
      <c r="BF54" s="192">
        <f>SUM(BF49:BF53)</f>
        <v>0</v>
      </c>
      <c r="BG54" s="192">
        <f>SUM(BG49:BG53)</f>
        <v>0</v>
      </c>
    </row>
    <row r="55" spans="1:82" x14ac:dyDescent="0.2">
      <c r="A55" s="159" t="s">
        <v>76</v>
      </c>
      <c r="B55" s="160" t="s">
        <v>153</v>
      </c>
      <c r="C55" s="161" t="s">
        <v>154</v>
      </c>
      <c r="D55" s="162"/>
      <c r="E55" s="163"/>
      <c r="F55" s="163"/>
      <c r="G55" s="164"/>
      <c r="H55" s="165"/>
      <c r="I55" s="166"/>
      <c r="J55" s="165"/>
      <c r="K55" s="166"/>
      <c r="Q55" s="167">
        <v>1</v>
      </c>
    </row>
    <row r="56" spans="1:82" x14ac:dyDescent="0.2">
      <c r="A56" s="168">
        <v>17</v>
      </c>
      <c r="B56" s="169" t="s">
        <v>155</v>
      </c>
      <c r="C56" s="170" t="s">
        <v>156</v>
      </c>
      <c r="D56" s="171" t="s">
        <v>100</v>
      </c>
      <c r="E56" s="172">
        <v>7.2</v>
      </c>
      <c r="F56" s="172"/>
      <c r="G56" s="173">
        <f>E56*F56</f>
        <v>0</v>
      </c>
      <c r="H56" s="174">
        <v>0</v>
      </c>
      <c r="I56" s="174">
        <f>E56*H56</f>
        <v>0</v>
      </c>
      <c r="J56" s="174">
        <v>-2</v>
      </c>
      <c r="K56" s="174">
        <f>E56*J56</f>
        <v>-14.4</v>
      </c>
      <c r="Q56" s="167">
        <v>2</v>
      </c>
      <c r="AA56" s="144">
        <v>1</v>
      </c>
      <c r="AB56" s="144">
        <v>1</v>
      </c>
      <c r="AC56" s="144">
        <v>1</v>
      </c>
      <c r="BB56" s="144">
        <v>1</v>
      </c>
      <c r="BC56" s="144">
        <f>IF(BB56=1,G56,0)</f>
        <v>0</v>
      </c>
      <c r="BD56" s="144">
        <f>IF(BB56=2,G56,0)</f>
        <v>0</v>
      </c>
      <c r="BE56" s="144">
        <f>IF(BB56=3,G56,0)</f>
        <v>0</v>
      </c>
      <c r="BF56" s="144">
        <f>IF(BB56=4,G56,0)</f>
        <v>0</v>
      </c>
      <c r="BG56" s="144">
        <f>IF(BB56=5,G56,0)</f>
        <v>0</v>
      </c>
      <c r="CA56" s="144">
        <v>1</v>
      </c>
      <c r="CB56" s="144">
        <v>1</v>
      </c>
      <c r="CC56" s="167"/>
      <c r="CD56" s="167"/>
    </row>
    <row r="57" spans="1:82" x14ac:dyDescent="0.2">
      <c r="A57" s="175"/>
      <c r="B57" s="176"/>
      <c r="C57" s="225" t="s">
        <v>157</v>
      </c>
      <c r="D57" s="226"/>
      <c r="E57" s="178">
        <v>7.2</v>
      </c>
      <c r="F57" s="179"/>
      <c r="G57" s="180"/>
      <c r="H57" s="181"/>
      <c r="I57" s="182"/>
      <c r="J57" s="181"/>
      <c r="K57" s="182"/>
      <c r="M57" s="177" t="s">
        <v>157</v>
      </c>
      <c r="O57" s="177"/>
      <c r="Q57" s="167"/>
    </row>
    <row r="58" spans="1:82" x14ac:dyDescent="0.2">
      <c r="A58" s="168">
        <v>18</v>
      </c>
      <c r="B58" s="169" t="s">
        <v>158</v>
      </c>
      <c r="C58" s="170" t="s">
        <v>159</v>
      </c>
      <c r="D58" s="171" t="s">
        <v>149</v>
      </c>
      <c r="E58" s="172">
        <v>8401.26</v>
      </c>
      <c r="F58" s="172"/>
      <c r="G58" s="173">
        <f>E58*F58</f>
        <v>0</v>
      </c>
      <c r="H58" s="174">
        <v>6.7000000000000002E-4</v>
      </c>
      <c r="I58" s="174">
        <f>E58*H58</f>
        <v>5.6288442000000005</v>
      </c>
      <c r="J58" s="174">
        <v>-0.13100000000000001</v>
      </c>
      <c r="K58" s="174">
        <f>E58*J58</f>
        <v>-1100.5650600000001</v>
      </c>
      <c r="Q58" s="167">
        <v>2</v>
      </c>
      <c r="AA58" s="144">
        <v>1</v>
      </c>
      <c r="AB58" s="144">
        <v>1</v>
      </c>
      <c r="AC58" s="144">
        <v>1</v>
      </c>
      <c r="BB58" s="144">
        <v>1</v>
      </c>
      <c r="BC58" s="144">
        <f>IF(BB58=1,G58,0)</f>
        <v>0</v>
      </c>
      <c r="BD58" s="144">
        <f>IF(BB58=2,G58,0)</f>
        <v>0</v>
      </c>
      <c r="BE58" s="144">
        <f>IF(BB58=3,G58,0)</f>
        <v>0</v>
      </c>
      <c r="BF58" s="144">
        <f>IF(BB58=4,G58,0)</f>
        <v>0</v>
      </c>
      <c r="BG58" s="144">
        <f>IF(BB58=5,G58,0)</f>
        <v>0</v>
      </c>
      <c r="CA58" s="144">
        <v>1</v>
      </c>
      <c r="CB58" s="144">
        <v>1</v>
      </c>
      <c r="CC58" s="167"/>
      <c r="CD58" s="167"/>
    </row>
    <row r="59" spans="1:82" x14ac:dyDescent="0.2">
      <c r="A59" s="175"/>
      <c r="B59" s="176"/>
      <c r="C59" s="225" t="s">
        <v>160</v>
      </c>
      <c r="D59" s="226"/>
      <c r="E59" s="178">
        <v>0</v>
      </c>
      <c r="F59" s="179"/>
      <c r="G59" s="180"/>
      <c r="H59" s="181"/>
      <c r="I59" s="182"/>
      <c r="J59" s="181"/>
      <c r="K59" s="182"/>
      <c r="M59" s="177" t="s">
        <v>160</v>
      </c>
      <c r="O59" s="177"/>
      <c r="Q59" s="167"/>
    </row>
    <row r="60" spans="1:82" x14ac:dyDescent="0.2">
      <c r="A60" s="175"/>
      <c r="B60" s="176"/>
      <c r="C60" s="225" t="s">
        <v>161</v>
      </c>
      <c r="D60" s="226"/>
      <c r="E60" s="178">
        <v>17.192499999999999</v>
      </c>
      <c r="F60" s="179"/>
      <c r="G60" s="180"/>
      <c r="H60" s="181"/>
      <c r="I60" s="182"/>
      <c r="J60" s="181"/>
      <c r="K60" s="182"/>
      <c r="M60" s="177" t="s">
        <v>161</v>
      </c>
      <c r="O60" s="177"/>
      <c r="Q60" s="167"/>
    </row>
    <row r="61" spans="1:82" x14ac:dyDescent="0.2">
      <c r="A61" s="175"/>
      <c r="B61" s="176"/>
      <c r="C61" s="225" t="s">
        <v>162</v>
      </c>
      <c r="D61" s="226"/>
      <c r="E61" s="178">
        <v>3.5880000000000001</v>
      </c>
      <c r="F61" s="179"/>
      <c r="G61" s="180"/>
      <c r="H61" s="181"/>
      <c r="I61" s="182"/>
      <c r="J61" s="181"/>
      <c r="K61" s="182"/>
      <c r="M61" s="177" t="s">
        <v>162</v>
      </c>
      <c r="O61" s="177"/>
      <c r="Q61" s="167"/>
    </row>
    <row r="62" spans="1:82" x14ac:dyDescent="0.2">
      <c r="A62" s="175"/>
      <c r="B62" s="176"/>
      <c r="C62" s="225" t="s">
        <v>163</v>
      </c>
      <c r="D62" s="226"/>
      <c r="E62" s="178">
        <v>6.7320000000000002</v>
      </c>
      <c r="F62" s="179"/>
      <c r="G62" s="180"/>
      <c r="H62" s="181"/>
      <c r="I62" s="182"/>
      <c r="J62" s="181"/>
      <c r="K62" s="182"/>
      <c r="M62" s="177" t="s">
        <v>163</v>
      </c>
      <c r="O62" s="177"/>
      <c r="Q62" s="167"/>
    </row>
    <row r="63" spans="1:82" x14ac:dyDescent="0.2">
      <c r="A63" s="175"/>
      <c r="B63" s="176"/>
      <c r="C63" s="225" t="s">
        <v>164</v>
      </c>
      <c r="D63" s="226"/>
      <c r="E63" s="178">
        <v>11.96</v>
      </c>
      <c r="F63" s="179"/>
      <c r="G63" s="180"/>
      <c r="H63" s="181"/>
      <c r="I63" s="182"/>
      <c r="J63" s="181"/>
      <c r="K63" s="182"/>
      <c r="M63" s="177" t="s">
        <v>164</v>
      </c>
      <c r="O63" s="177"/>
      <c r="Q63" s="167"/>
    </row>
    <row r="64" spans="1:82" x14ac:dyDescent="0.2">
      <c r="A64" s="175"/>
      <c r="B64" s="176"/>
      <c r="C64" s="225" t="s">
        <v>165</v>
      </c>
      <c r="D64" s="226"/>
      <c r="E64" s="178">
        <v>1.649</v>
      </c>
      <c r="F64" s="179"/>
      <c r="G64" s="180"/>
      <c r="H64" s="181"/>
      <c r="I64" s="182"/>
      <c r="J64" s="181"/>
      <c r="K64" s="182"/>
      <c r="M64" s="177" t="s">
        <v>165</v>
      </c>
      <c r="O64" s="177"/>
      <c r="Q64" s="167"/>
    </row>
    <row r="65" spans="1:17" x14ac:dyDescent="0.2">
      <c r="A65" s="175"/>
      <c r="B65" s="176"/>
      <c r="C65" s="225" t="s">
        <v>166</v>
      </c>
      <c r="D65" s="226"/>
      <c r="E65" s="178">
        <v>7.2575000000000003</v>
      </c>
      <c r="F65" s="179"/>
      <c r="G65" s="180"/>
      <c r="H65" s="181"/>
      <c r="I65" s="182"/>
      <c r="J65" s="181"/>
      <c r="K65" s="182"/>
      <c r="M65" s="177" t="s">
        <v>166</v>
      </c>
      <c r="O65" s="177"/>
      <c r="Q65" s="167"/>
    </row>
    <row r="66" spans="1:17" x14ac:dyDescent="0.2">
      <c r="A66" s="175"/>
      <c r="B66" s="176"/>
      <c r="C66" s="225" t="s">
        <v>167</v>
      </c>
      <c r="D66" s="226"/>
      <c r="E66" s="178">
        <v>7.74</v>
      </c>
      <c r="F66" s="179"/>
      <c r="G66" s="180"/>
      <c r="H66" s="181"/>
      <c r="I66" s="182"/>
      <c r="J66" s="181"/>
      <c r="K66" s="182"/>
      <c r="M66" s="177" t="s">
        <v>167</v>
      </c>
      <c r="O66" s="177"/>
      <c r="Q66" s="167"/>
    </row>
    <row r="67" spans="1:17" x14ac:dyDescent="0.2">
      <c r="A67" s="175"/>
      <c r="B67" s="176"/>
      <c r="C67" s="232" t="s">
        <v>168</v>
      </c>
      <c r="D67" s="226"/>
      <c r="E67" s="203">
        <v>56.119</v>
      </c>
      <c r="F67" s="179"/>
      <c r="G67" s="180"/>
      <c r="H67" s="181"/>
      <c r="I67" s="182"/>
      <c r="J67" s="181"/>
      <c r="K67" s="182"/>
      <c r="M67" s="177" t="s">
        <v>168</v>
      </c>
      <c r="O67" s="177"/>
      <c r="Q67" s="167"/>
    </row>
    <row r="68" spans="1:17" x14ac:dyDescent="0.2">
      <c r="A68" s="175"/>
      <c r="B68" s="176"/>
      <c r="C68" s="225" t="s">
        <v>169</v>
      </c>
      <c r="D68" s="226"/>
      <c r="E68" s="178">
        <v>0</v>
      </c>
      <c r="F68" s="179"/>
      <c r="G68" s="180"/>
      <c r="H68" s="181"/>
      <c r="I68" s="182"/>
      <c r="J68" s="181"/>
      <c r="K68" s="182"/>
      <c r="M68" s="177">
        <v>0</v>
      </c>
      <c r="O68" s="177"/>
      <c r="Q68" s="167"/>
    </row>
    <row r="69" spans="1:17" x14ac:dyDescent="0.2">
      <c r="A69" s="175"/>
      <c r="B69" s="176"/>
      <c r="C69" s="225" t="s">
        <v>170</v>
      </c>
      <c r="D69" s="226"/>
      <c r="E69" s="178">
        <v>0</v>
      </c>
      <c r="F69" s="179"/>
      <c r="G69" s="180"/>
      <c r="H69" s="181"/>
      <c r="I69" s="182"/>
      <c r="J69" s="181"/>
      <c r="K69" s="182"/>
      <c r="M69" s="177" t="s">
        <v>170</v>
      </c>
      <c r="O69" s="177"/>
      <c r="Q69" s="167"/>
    </row>
    <row r="70" spans="1:17" x14ac:dyDescent="0.2">
      <c r="A70" s="175"/>
      <c r="B70" s="176"/>
      <c r="C70" s="225" t="s">
        <v>171</v>
      </c>
      <c r="D70" s="226"/>
      <c r="E70" s="178">
        <v>29.267499999999998</v>
      </c>
      <c r="F70" s="179"/>
      <c r="G70" s="180"/>
      <c r="H70" s="181"/>
      <c r="I70" s="182"/>
      <c r="J70" s="181"/>
      <c r="K70" s="182"/>
      <c r="M70" s="177" t="s">
        <v>171</v>
      </c>
      <c r="O70" s="177"/>
      <c r="Q70" s="167"/>
    </row>
    <row r="71" spans="1:17" x14ac:dyDescent="0.2">
      <c r="A71" s="175"/>
      <c r="B71" s="176"/>
      <c r="C71" s="225" t="s">
        <v>172</v>
      </c>
      <c r="D71" s="226"/>
      <c r="E71" s="178">
        <v>14.0825</v>
      </c>
      <c r="F71" s="179"/>
      <c r="G71" s="180"/>
      <c r="H71" s="181"/>
      <c r="I71" s="182"/>
      <c r="J71" s="181"/>
      <c r="K71" s="182"/>
      <c r="M71" s="177" t="s">
        <v>172</v>
      </c>
      <c r="O71" s="177"/>
      <c r="Q71" s="167"/>
    </row>
    <row r="72" spans="1:17" x14ac:dyDescent="0.2">
      <c r="A72" s="175"/>
      <c r="B72" s="176"/>
      <c r="C72" s="225" t="s">
        <v>173</v>
      </c>
      <c r="D72" s="226"/>
      <c r="E72" s="178">
        <v>13.2765</v>
      </c>
      <c r="F72" s="179"/>
      <c r="G72" s="180"/>
      <c r="H72" s="181"/>
      <c r="I72" s="182"/>
      <c r="J72" s="181"/>
      <c r="K72" s="182"/>
      <c r="M72" s="177" t="s">
        <v>173</v>
      </c>
      <c r="O72" s="177"/>
      <c r="Q72" s="167"/>
    </row>
    <row r="73" spans="1:17" x14ac:dyDescent="0.2">
      <c r="A73" s="175"/>
      <c r="B73" s="176"/>
      <c r="C73" s="225" t="s">
        <v>174</v>
      </c>
      <c r="D73" s="226"/>
      <c r="E73" s="178">
        <v>4.468</v>
      </c>
      <c r="F73" s="179"/>
      <c r="G73" s="180"/>
      <c r="H73" s="181"/>
      <c r="I73" s="182"/>
      <c r="J73" s="181"/>
      <c r="K73" s="182"/>
      <c r="M73" s="177" t="s">
        <v>174</v>
      </c>
      <c r="O73" s="177"/>
      <c r="Q73" s="167"/>
    </row>
    <row r="74" spans="1:17" x14ac:dyDescent="0.2">
      <c r="A74" s="175"/>
      <c r="B74" s="176"/>
      <c r="C74" s="225" t="s">
        <v>175</v>
      </c>
      <c r="D74" s="226"/>
      <c r="E74" s="178">
        <v>27.627500000000001</v>
      </c>
      <c r="F74" s="179"/>
      <c r="G74" s="180"/>
      <c r="H74" s="181"/>
      <c r="I74" s="182"/>
      <c r="J74" s="181"/>
      <c r="K74" s="182"/>
      <c r="M74" s="177" t="s">
        <v>175</v>
      </c>
      <c r="O74" s="177"/>
      <c r="Q74" s="167"/>
    </row>
    <row r="75" spans="1:17" x14ac:dyDescent="0.2">
      <c r="A75" s="175"/>
      <c r="B75" s="176"/>
      <c r="C75" s="225" t="s">
        <v>176</v>
      </c>
      <c r="D75" s="226"/>
      <c r="E75" s="178">
        <v>20.36</v>
      </c>
      <c r="F75" s="179"/>
      <c r="G75" s="180"/>
      <c r="H75" s="181"/>
      <c r="I75" s="182"/>
      <c r="J75" s="181"/>
      <c r="K75" s="182"/>
      <c r="M75" s="177" t="s">
        <v>176</v>
      </c>
      <c r="O75" s="177"/>
      <c r="Q75" s="167"/>
    </row>
    <row r="76" spans="1:17" x14ac:dyDescent="0.2">
      <c r="A76" s="175"/>
      <c r="B76" s="176"/>
      <c r="C76" s="225" t="s">
        <v>177</v>
      </c>
      <c r="D76" s="226"/>
      <c r="E76" s="178">
        <v>16.8733</v>
      </c>
      <c r="F76" s="179"/>
      <c r="G76" s="180"/>
      <c r="H76" s="181"/>
      <c r="I76" s="182"/>
      <c r="J76" s="181"/>
      <c r="K76" s="182"/>
      <c r="M76" s="177" t="s">
        <v>177</v>
      </c>
      <c r="O76" s="177"/>
      <c r="Q76" s="167"/>
    </row>
    <row r="77" spans="1:17" x14ac:dyDescent="0.2">
      <c r="A77" s="175"/>
      <c r="B77" s="176"/>
      <c r="C77" s="225" t="s">
        <v>178</v>
      </c>
      <c r="D77" s="226"/>
      <c r="E77" s="178">
        <v>6.1079999999999997</v>
      </c>
      <c r="F77" s="179"/>
      <c r="G77" s="180"/>
      <c r="H77" s="181"/>
      <c r="I77" s="182"/>
      <c r="J77" s="181"/>
      <c r="K77" s="182"/>
      <c r="M77" s="177" t="s">
        <v>178</v>
      </c>
      <c r="O77" s="177"/>
      <c r="Q77" s="167"/>
    </row>
    <row r="78" spans="1:17" x14ac:dyDescent="0.2">
      <c r="A78" s="175"/>
      <c r="B78" s="176"/>
      <c r="C78" s="232" t="s">
        <v>168</v>
      </c>
      <c r="D78" s="226"/>
      <c r="E78" s="203">
        <v>132.0633</v>
      </c>
      <c r="F78" s="179"/>
      <c r="G78" s="180"/>
      <c r="H78" s="181"/>
      <c r="I78" s="182"/>
      <c r="J78" s="181"/>
      <c r="K78" s="182"/>
      <c r="M78" s="177" t="s">
        <v>168</v>
      </c>
      <c r="O78" s="177"/>
      <c r="Q78" s="167"/>
    </row>
    <row r="79" spans="1:17" x14ac:dyDescent="0.2">
      <c r="A79" s="175"/>
      <c r="B79" s="176"/>
      <c r="C79" s="225" t="s">
        <v>179</v>
      </c>
      <c r="D79" s="226"/>
      <c r="E79" s="178">
        <v>0</v>
      </c>
      <c r="F79" s="179"/>
      <c r="G79" s="180"/>
      <c r="H79" s="181"/>
      <c r="I79" s="182"/>
      <c r="J79" s="181"/>
      <c r="K79" s="182"/>
      <c r="M79" s="177" t="s">
        <v>179</v>
      </c>
      <c r="O79" s="177"/>
      <c r="Q79" s="167"/>
    </row>
    <row r="80" spans="1:17" x14ac:dyDescent="0.2">
      <c r="A80" s="175"/>
      <c r="B80" s="176"/>
      <c r="C80" s="225" t="s">
        <v>180</v>
      </c>
      <c r="D80" s="226"/>
      <c r="E80" s="178">
        <v>52.4</v>
      </c>
      <c r="F80" s="179"/>
      <c r="G80" s="180"/>
      <c r="H80" s="181"/>
      <c r="I80" s="182"/>
      <c r="J80" s="181"/>
      <c r="K80" s="182"/>
      <c r="M80" s="177" t="s">
        <v>180</v>
      </c>
      <c r="O80" s="177"/>
      <c r="Q80" s="167"/>
    </row>
    <row r="81" spans="1:17" x14ac:dyDescent="0.2">
      <c r="A81" s="175"/>
      <c r="B81" s="176"/>
      <c r="C81" s="225" t="s">
        <v>181</v>
      </c>
      <c r="D81" s="226"/>
      <c r="E81" s="178">
        <v>-8.8149999999999995</v>
      </c>
      <c r="F81" s="179"/>
      <c r="G81" s="180"/>
      <c r="H81" s="181"/>
      <c r="I81" s="182"/>
      <c r="J81" s="181"/>
      <c r="K81" s="182"/>
      <c r="M81" s="177" t="s">
        <v>181</v>
      </c>
      <c r="O81" s="177"/>
      <c r="Q81" s="167"/>
    </row>
    <row r="82" spans="1:17" x14ac:dyDescent="0.2">
      <c r="A82" s="175"/>
      <c r="B82" s="176"/>
      <c r="C82" s="225" t="s">
        <v>182</v>
      </c>
      <c r="D82" s="226"/>
      <c r="E82" s="178">
        <v>-6.56</v>
      </c>
      <c r="F82" s="179"/>
      <c r="G82" s="180"/>
      <c r="H82" s="181"/>
      <c r="I82" s="182"/>
      <c r="J82" s="181"/>
      <c r="K82" s="182"/>
      <c r="M82" s="177" t="s">
        <v>182</v>
      </c>
      <c r="O82" s="177"/>
      <c r="Q82" s="167"/>
    </row>
    <row r="83" spans="1:17" x14ac:dyDescent="0.2">
      <c r="A83" s="175"/>
      <c r="B83" s="176"/>
      <c r="C83" s="225" t="s">
        <v>183</v>
      </c>
      <c r="D83" s="226"/>
      <c r="E83" s="178">
        <v>18</v>
      </c>
      <c r="F83" s="179"/>
      <c r="G83" s="180"/>
      <c r="H83" s="181"/>
      <c r="I83" s="182"/>
      <c r="J83" s="181"/>
      <c r="K83" s="182"/>
      <c r="M83" s="177" t="s">
        <v>183</v>
      </c>
      <c r="O83" s="177"/>
      <c r="Q83" s="167"/>
    </row>
    <row r="84" spans="1:17" x14ac:dyDescent="0.2">
      <c r="A84" s="175"/>
      <c r="B84" s="176"/>
      <c r="C84" s="225" t="s">
        <v>184</v>
      </c>
      <c r="D84" s="226"/>
      <c r="E84" s="178">
        <v>18</v>
      </c>
      <c r="F84" s="179"/>
      <c r="G84" s="180"/>
      <c r="H84" s="181"/>
      <c r="I84" s="182"/>
      <c r="J84" s="181"/>
      <c r="K84" s="182"/>
      <c r="M84" s="177" t="s">
        <v>184</v>
      </c>
      <c r="O84" s="177"/>
      <c r="Q84" s="167"/>
    </row>
    <row r="85" spans="1:17" x14ac:dyDescent="0.2">
      <c r="A85" s="175"/>
      <c r="B85" s="176"/>
      <c r="C85" s="225" t="s">
        <v>185</v>
      </c>
      <c r="D85" s="226"/>
      <c r="E85" s="178">
        <v>21.75</v>
      </c>
      <c r="F85" s="179"/>
      <c r="G85" s="180"/>
      <c r="H85" s="181"/>
      <c r="I85" s="182"/>
      <c r="J85" s="181"/>
      <c r="K85" s="182"/>
      <c r="M85" s="177" t="s">
        <v>185</v>
      </c>
      <c r="O85" s="177"/>
      <c r="Q85" s="167"/>
    </row>
    <row r="86" spans="1:17" x14ac:dyDescent="0.2">
      <c r="A86" s="175"/>
      <c r="B86" s="176"/>
      <c r="C86" s="225" t="s">
        <v>186</v>
      </c>
      <c r="D86" s="226"/>
      <c r="E86" s="178">
        <v>15.75</v>
      </c>
      <c r="F86" s="179"/>
      <c r="G86" s="180"/>
      <c r="H86" s="181"/>
      <c r="I86" s="182"/>
      <c r="J86" s="181"/>
      <c r="K86" s="182"/>
      <c r="M86" s="177" t="s">
        <v>186</v>
      </c>
      <c r="O86" s="177"/>
      <c r="Q86" s="167"/>
    </row>
    <row r="87" spans="1:17" x14ac:dyDescent="0.2">
      <c r="A87" s="175"/>
      <c r="B87" s="176"/>
      <c r="C87" s="225" t="s">
        <v>187</v>
      </c>
      <c r="D87" s="226"/>
      <c r="E87" s="178">
        <v>21.281300000000002</v>
      </c>
      <c r="F87" s="179"/>
      <c r="G87" s="180"/>
      <c r="H87" s="181"/>
      <c r="I87" s="182"/>
      <c r="J87" s="181"/>
      <c r="K87" s="182"/>
      <c r="M87" s="177" t="s">
        <v>187</v>
      </c>
      <c r="O87" s="177"/>
      <c r="Q87" s="167"/>
    </row>
    <row r="88" spans="1:17" x14ac:dyDescent="0.2">
      <c r="A88" s="175"/>
      <c r="B88" s="176"/>
      <c r="C88" s="225" t="s">
        <v>188</v>
      </c>
      <c r="D88" s="226"/>
      <c r="E88" s="178">
        <v>11.8</v>
      </c>
      <c r="F88" s="179"/>
      <c r="G88" s="180"/>
      <c r="H88" s="181"/>
      <c r="I88" s="182"/>
      <c r="J88" s="181"/>
      <c r="K88" s="182"/>
      <c r="M88" s="177" t="s">
        <v>188</v>
      </c>
      <c r="O88" s="177"/>
      <c r="Q88" s="167"/>
    </row>
    <row r="89" spans="1:17" x14ac:dyDescent="0.2">
      <c r="A89" s="175"/>
      <c r="B89" s="176"/>
      <c r="C89" s="225" t="s">
        <v>189</v>
      </c>
      <c r="D89" s="226"/>
      <c r="E89" s="178">
        <v>22.4</v>
      </c>
      <c r="F89" s="179"/>
      <c r="G89" s="180"/>
      <c r="H89" s="181"/>
      <c r="I89" s="182"/>
      <c r="J89" s="181"/>
      <c r="K89" s="182"/>
      <c r="M89" s="177" t="s">
        <v>189</v>
      </c>
      <c r="O89" s="177"/>
      <c r="Q89" s="167"/>
    </row>
    <row r="90" spans="1:17" x14ac:dyDescent="0.2">
      <c r="A90" s="175"/>
      <c r="B90" s="176"/>
      <c r="C90" s="225" t="s">
        <v>190</v>
      </c>
      <c r="D90" s="226"/>
      <c r="E90" s="178">
        <v>16.425000000000001</v>
      </c>
      <c r="F90" s="179"/>
      <c r="G90" s="180"/>
      <c r="H90" s="181"/>
      <c r="I90" s="182"/>
      <c r="J90" s="181"/>
      <c r="K90" s="182"/>
      <c r="M90" s="177" t="s">
        <v>190</v>
      </c>
      <c r="O90" s="177"/>
      <c r="Q90" s="167"/>
    </row>
    <row r="91" spans="1:17" x14ac:dyDescent="0.2">
      <c r="A91" s="175"/>
      <c r="B91" s="176"/>
      <c r="C91" s="225" t="s">
        <v>191</v>
      </c>
      <c r="D91" s="226"/>
      <c r="E91" s="178">
        <v>12.85</v>
      </c>
      <c r="F91" s="179"/>
      <c r="G91" s="180"/>
      <c r="H91" s="181"/>
      <c r="I91" s="182"/>
      <c r="J91" s="181"/>
      <c r="K91" s="182"/>
      <c r="M91" s="177" t="s">
        <v>191</v>
      </c>
      <c r="O91" s="177"/>
      <c r="Q91" s="167"/>
    </row>
    <row r="92" spans="1:17" x14ac:dyDescent="0.2">
      <c r="A92" s="175"/>
      <c r="B92" s="176"/>
      <c r="C92" s="225" t="s">
        <v>192</v>
      </c>
      <c r="D92" s="226"/>
      <c r="E92" s="178">
        <v>14.9375</v>
      </c>
      <c r="F92" s="179"/>
      <c r="G92" s="180"/>
      <c r="H92" s="181"/>
      <c r="I92" s="182"/>
      <c r="J92" s="181"/>
      <c r="K92" s="182"/>
      <c r="M92" s="177" t="s">
        <v>192</v>
      </c>
      <c r="O92" s="177"/>
      <c r="Q92" s="167"/>
    </row>
    <row r="93" spans="1:17" x14ac:dyDescent="0.2">
      <c r="A93" s="175"/>
      <c r="B93" s="176"/>
      <c r="C93" s="225" t="s">
        <v>193</v>
      </c>
      <c r="D93" s="226"/>
      <c r="E93" s="178">
        <v>26.531300000000002</v>
      </c>
      <c r="F93" s="179"/>
      <c r="G93" s="180"/>
      <c r="H93" s="181"/>
      <c r="I93" s="182"/>
      <c r="J93" s="181"/>
      <c r="K93" s="182"/>
      <c r="M93" s="177" t="s">
        <v>193</v>
      </c>
      <c r="O93" s="177"/>
      <c r="Q93" s="167"/>
    </row>
    <row r="94" spans="1:17" x14ac:dyDescent="0.2">
      <c r="A94" s="175"/>
      <c r="B94" s="176"/>
      <c r="C94" s="225" t="s">
        <v>194</v>
      </c>
      <c r="D94" s="226"/>
      <c r="E94" s="178">
        <v>13.5</v>
      </c>
      <c r="F94" s="179"/>
      <c r="G94" s="180"/>
      <c r="H94" s="181"/>
      <c r="I94" s="182"/>
      <c r="J94" s="181"/>
      <c r="K94" s="182"/>
      <c r="M94" s="177" t="s">
        <v>194</v>
      </c>
      <c r="O94" s="177"/>
      <c r="Q94" s="167"/>
    </row>
    <row r="95" spans="1:17" x14ac:dyDescent="0.2">
      <c r="A95" s="175"/>
      <c r="B95" s="176"/>
      <c r="C95" s="225" t="s">
        <v>195</v>
      </c>
      <c r="D95" s="226"/>
      <c r="E95" s="178">
        <v>12.6563</v>
      </c>
      <c r="F95" s="179"/>
      <c r="G95" s="180"/>
      <c r="H95" s="181"/>
      <c r="I95" s="182"/>
      <c r="J95" s="181"/>
      <c r="K95" s="182"/>
      <c r="M95" s="177" t="s">
        <v>195</v>
      </c>
      <c r="O95" s="177"/>
      <c r="Q95" s="167"/>
    </row>
    <row r="96" spans="1:17" x14ac:dyDescent="0.2">
      <c r="A96" s="175"/>
      <c r="B96" s="176"/>
      <c r="C96" s="225" t="s">
        <v>196</v>
      </c>
      <c r="D96" s="226"/>
      <c r="E96" s="178">
        <v>18.05</v>
      </c>
      <c r="F96" s="179"/>
      <c r="G96" s="180"/>
      <c r="H96" s="181"/>
      <c r="I96" s="182"/>
      <c r="J96" s="181"/>
      <c r="K96" s="182"/>
      <c r="M96" s="177" t="s">
        <v>196</v>
      </c>
      <c r="O96" s="177"/>
      <c r="Q96" s="167"/>
    </row>
    <row r="97" spans="1:17" x14ac:dyDescent="0.2">
      <c r="A97" s="175"/>
      <c r="B97" s="176"/>
      <c r="C97" s="225" t="s">
        <v>197</v>
      </c>
      <c r="D97" s="226"/>
      <c r="E97" s="178">
        <v>5.625</v>
      </c>
      <c r="F97" s="179"/>
      <c r="G97" s="180"/>
      <c r="H97" s="181"/>
      <c r="I97" s="182"/>
      <c r="J97" s="181"/>
      <c r="K97" s="182"/>
      <c r="M97" s="177" t="s">
        <v>197</v>
      </c>
      <c r="O97" s="177"/>
      <c r="Q97" s="167"/>
    </row>
    <row r="98" spans="1:17" x14ac:dyDescent="0.2">
      <c r="A98" s="175"/>
      <c r="B98" s="176"/>
      <c r="C98" s="225" t="s">
        <v>198</v>
      </c>
      <c r="D98" s="226"/>
      <c r="E98" s="178">
        <v>13.6875</v>
      </c>
      <c r="F98" s="179"/>
      <c r="G98" s="180"/>
      <c r="H98" s="181"/>
      <c r="I98" s="182"/>
      <c r="J98" s="181"/>
      <c r="K98" s="182"/>
      <c r="M98" s="177" t="s">
        <v>198</v>
      </c>
      <c r="O98" s="177"/>
      <c r="Q98" s="167"/>
    </row>
    <row r="99" spans="1:17" x14ac:dyDescent="0.2">
      <c r="A99" s="175"/>
      <c r="B99" s="176"/>
      <c r="C99" s="225" t="s">
        <v>199</v>
      </c>
      <c r="D99" s="226"/>
      <c r="E99" s="178">
        <v>0</v>
      </c>
      <c r="F99" s="179"/>
      <c r="G99" s="180"/>
      <c r="H99" s="181"/>
      <c r="I99" s="182"/>
      <c r="J99" s="181"/>
      <c r="K99" s="182"/>
      <c r="M99" s="177" t="s">
        <v>199</v>
      </c>
      <c r="O99" s="177"/>
      <c r="Q99" s="167"/>
    </row>
    <row r="100" spans="1:17" x14ac:dyDescent="0.2">
      <c r="A100" s="175"/>
      <c r="B100" s="176"/>
      <c r="C100" s="225" t="s">
        <v>200</v>
      </c>
      <c r="D100" s="226"/>
      <c r="E100" s="178">
        <v>12.9</v>
      </c>
      <c r="F100" s="179"/>
      <c r="G100" s="180"/>
      <c r="H100" s="181"/>
      <c r="I100" s="182"/>
      <c r="J100" s="181"/>
      <c r="K100" s="182"/>
      <c r="M100" s="177" t="s">
        <v>200</v>
      </c>
      <c r="O100" s="177"/>
      <c r="Q100" s="167"/>
    </row>
    <row r="101" spans="1:17" x14ac:dyDescent="0.2">
      <c r="A101" s="175"/>
      <c r="B101" s="176"/>
      <c r="C101" s="225" t="s">
        <v>201</v>
      </c>
      <c r="D101" s="226"/>
      <c r="E101" s="178">
        <v>9.3000000000000007</v>
      </c>
      <c r="F101" s="179"/>
      <c r="G101" s="180"/>
      <c r="H101" s="181"/>
      <c r="I101" s="182"/>
      <c r="J101" s="181"/>
      <c r="K101" s="182"/>
      <c r="M101" s="177" t="s">
        <v>201</v>
      </c>
      <c r="O101" s="177"/>
      <c r="Q101" s="167"/>
    </row>
    <row r="102" spans="1:17" x14ac:dyDescent="0.2">
      <c r="A102" s="175"/>
      <c r="B102" s="176"/>
      <c r="C102" s="225" t="s">
        <v>202</v>
      </c>
      <c r="D102" s="226"/>
      <c r="E102" s="178">
        <v>3.3</v>
      </c>
      <c r="F102" s="179"/>
      <c r="G102" s="180"/>
      <c r="H102" s="181"/>
      <c r="I102" s="182"/>
      <c r="J102" s="181"/>
      <c r="K102" s="182"/>
      <c r="M102" s="177" t="s">
        <v>202</v>
      </c>
      <c r="O102" s="177"/>
      <c r="Q102" s="167"/>
    </row>
    <row r="103" spans="1:17" x14ac:dyDescent="0.2">
      <c r="A103" s="175"/>
      <c r="B103" s="176"/>
      <c r="C103" s="225" t="s">
        <v>203</v>
      </c>
      <c r="D103" s="226"/>
      <c r="E103" s="178">
        <v>11.625</v>
      </c>
      <c r="F103" s="179"/>
      <c r="G103" s="180"/>
      <c r="H103" s="181"/>
      <c r="I103" s="182"/>
      <c r="J103" s="181"/>
      <c r="K103" s="182"/>
      <c r="M103" s="177" t="s">
        <v>203</v>
      </c>
      <c r="O103" s="177"/>
      <c r="Q103" s="167"/>
    </row>
    <row r="104" spans="1:17" x14ac:dyDescent="0.2">
      <c r="A104" s="175"/>
      <c r="B104" s="176"/>
      <c r="C104" s="225" t="s">
        <v>204</v>
      </c>
      <c r="D104" s="226"/>
      <c r="E104" s="178">
        <v>19.3125</v>
      </c>
      <c r="F104" s="179"/>
      <c r="G104" s="180"/>
      <c r="H104" s="181"/>
      <c r="I104" s="182"/>
      <c r="J104" s="181"/>
      <c r="K104" s="182"/>
      <c r="M104" s="177" t="s">
        <v>204</v>
      </c>
      <c r="O104" s="177"/>
      <c r="Q104" s="167"/>
    </row>
    <row r="105" spans="1:17" x14ac:dyDescent="0.2">
      <c r="A105" s="175"/>
      <c r="B105" s="176"/>
      <c r="C105" s="225" t="s">
        <v>205</v>
      </c>
      <c r="D105" s="226"/>
      <c r="E105" s="178">
        <v>4.5</v>
      </c>
      <c r="F105" s="179"/>
      <c r="G105" s="180"/>
      <c r="H105" s="181"/>
      <c r="I105" s="182"/>
      <c r="J105" s="181"/>
      <c r="K105" s="182"/>
      <c r="M105" s="177" t="s">
        <v>205</v>
      </c>
      <c r="O105" s="177"/>
      <c r="Q105" s="167"/>
    </row>
    <row r="106" spans="1:17" x14ac:dyDescent="0.2">
      <c r="A106" s="175"/>
      <c r="B106" s="176"/>
      <c r="C106" s="232" t="s">
        <v>168</v>
      </c>
      <c r="D106" s="226"/>
      <c r="E106" s="203">
        <v>361.20640000000003</v>
      </c>
      <c r="F106" s="179"/>
      <c r="G106" s="180"/>
      <c r="H106" s="181"/>
      <c r="I106" s="182"/>
      <c r="J106" s="181"/>
      <c r="K106" s="182"/>
      <c r="M106" s="177" t="s">
        <v>168</v>
      </c>
      <c r="O106" s="177"/>
      <c r="Q106" s="167"/>
    </row>
    <row r="107" spans="1:17" x14ac:dyDescent="0.2">
      <c r="A107" s="175"/>
      <c r="B107" s="176"/>
      <c r="C107" s="225" t="s">
        <v>206</v>
      </c>
      <c r="D107" s="226"/>
      <c r="E107" s="178">
        <v>0</v>
      </c>
      <c r="F107" s="179"/>
      <c r="G107" s="180"/>
      <c r="H107" s="181"/>
      <c r="I107" s="182"/>
      <c r="J107" s="181"/>
      <c r="K107" s="182"/>
      <c r="M107" s="177" t="s">
        <v>206</v>
      </c>
      <c r="O107" s="177"/>
      <c r="Q107" s="167"/>
    </row>
    <row r="108" spans="1:17" x14ac:dyDescent="0.2">
      <c r="A108" s="175"/>
      <c r="B108" s="176"/>
      <c r="C108" s="225" t="s">
        <v>207</v>
      </c>
      <c r="D108" s="226"/>
      <c r="E108" s="178">
        <v>71.41</v>
      </c>
      <c r="F108" s="179"/>
      <c r="G108" s="180"/>
      <c r="H108" s="181"/>
      <c r="I108" s="182"/>
      <c r="J108" s="181"/>
      <c r="K108" s="182"/>
      <c r="M108" s="177" t="s">
        <v>207</v>
      </c>
      <c r="O108" s="177"/>
      <c r="Q108" s="167"/>
    </row>
    <row r="109" spans="1:17" x14ac:dyDescent="0.2">
      <c r="A109" s="175"/>
      <c r="B109" s="176"/>
      <c r="C109" s="225" t="s">
        <v>208</v>
      </c>
      <c r="D109" s="226"/>
      <c r="E109" s="178">
        <v>16.023</v>
      </c>
      <c r="F109" s="179"/>
      <c r="G109" s="180"/>
      <c r="H109" s="181"/>
      <c r="I109" s="182"/>
      <c r="J109" s="181"/>
      <c r="K109" s="182"/>
      <c r="M109" s="177" t="s">
        <v>208</v>
      </c>
      <c r="O109" s="177"/>
      <c r="Q109" s="167"/>
    </row>
    <row r="110" spans="1:17" x14ac:dyDescent="0.2">
      <c r="A110" s="175"/>
      <c r="B110" s="176"/>
      <c r="C110" s="225" t="s">
        <v>209</v>
      </c>
      <c r="D110" s="226"/>
      <c r="E110" s="178">
        <v>16.088000000000001</v>
      </c>
      <c r="F110" s="179"/>
      <c r="G110" s="180"/>
      <c r="H110" s="181"/>
      <c r="I110" s="182"/>
      <c r="J110" s="181"/>
      <c r="K110" s="182"/>
      <c r="M110" s="177" t="s">
        <v>209</v>
      </c>
      <c r="O110" s="177"/>
      <c r="Q110" s="167"/>
    </row>
    <row r="111" spans="1:17" x14ac:dyDescent="0.2">
      <c r="A111" s="175"/>
      <c r="B111" s="176"/>
      <c r="C111" s="225" t="s">
        <v>210</v>
      </c>
      <c r="D111" s="226"/>
      <c r="E111" s="178">
        <v>11.055999999999999</v>
      </c>
      <c r="F111" s="179"/>
      <c r="G111" s="180"/>
      <c r="H111" s="181"/>
      <c r="I111" s="182"/>
      <c r="J111" s="181"/>
      <c r="K111" s="182"/>
      <c r="M111" s="177" t="s">
        <v>210</v>
      </c>
      <c r="O111" s="177"/>
      <c r="Q111" s="167"/>
    </row>
    <row r="112" spans="1:17" x14ac:dyDescent="0.2">
      <c r="A112" s="175"/>
      <c r="B112" s="176"/>
      <c r="C112" s="225" t="s">
        <v>211</v>
      </c>
      <c r="D112" s="226"/>
      <c r="E112" s="178">
        <v>7.5039999999999996</v>
      </c>
      <c r="F112" s="179"/>
      <c r="G112" s="180"/>
      <c r="H112" s="181"/>
      <c r="I112" s="182"/>
      <c r="J112" s="181"/>
      <c r="K112" s="182"/>
      <c r="M112" s="177" t="s">
        <v>211</v>
      </c>
      <c r="O112" s="177"/>
      <c r="Q112" s="167"/>
    </row>
    <row r="113" spans="1:17" x14ac:dyDescent="0.2">
      <c r="A113" s="175"/>
      <c r="B113" s="176"/>
      <c r="C113" s="225" t="s">
        <v>212</v>
      </c>
      <c r="D113" s="226"/>
      <c r="E113" s="178">
        <v>30.4</v>
      </c>
      <c r="F113" s="179"/>
      <c r="G113" s="180"/>
      <c r="H113" s="181"/>
      <c r="I113" s="182"/>
      <c r="J113" s="181"/>
      <c r="K113" s="182"/>
      <c r="M113" s="177" t="s">
        <v>212</v>
      </c>
      <c r="O113" s="177"/>
      <c r="Q113" s="167"/>
    </row>
    <row r="114" spans="1:17" x14ac:dyDescent="0.2">
      <c r="A114" s="175"/>
      <c r="B114" s="176"/>
      <c r="C114" s="225" t="s">
        <v>213</v>
      </c>
      <c r="D114" s="226"/>
      <c r="E114" s="178">
        <v>76.959999999999994</v>
      </c>
      <c r="F114" s="179"/>
      <c r="G114" s="180"/>
      <c r="H114" s="181"/>
      <c r="I114" s="182"/>
      <c r="J114" s="181"/>
      <c r="K114" s="182"/>
      <c r="M114" s="177" t="s">
        <v>213</v>
      </c>
      <c r="O114" s="177"/>
      <c r="Q114" s="167"/>
    </row>
    <row r="115" spans="1:17" x14ac:dyDescent="0.2">
      <c r="A115" s="175"/>
      <c r="B115" s="176"/>
      <c r="C115" s="225" t="s">
        <v>214</v>
      </c>
      <c r="D115" s="226"/>
      <c r="E115" s="178">
        <v>76.959999999999994</v>
      </c>
      <c r="F115" s="179"/>
      <c r="G115" s="180"/>
      <c r="H115" s="181"/>
      <c r="I115" s="182"/>
      <c r="J115" s="181"/>
      <c r="K115" s="182"/>
      <c r="M115" s="177" t="s">
        <v>214</v>
      </c>
      <c r="O115" s="177"/>
      <c r="Q115" s="167"/>
    </row>
    <row r="116" spans="1:17" x14ac:dyDescent="0.2">
      <c r="A116" s="175"/>
      <c r="B116" s="176"/>
      <c r="C116" s="225" t="s">
        <v>215</v>
      </c>
      <c r="D116" s="226"/>
      <c r="E116" s="178">
        <v>7.6520000000000001</v>
      </c>
      <c r="F116" s="179"/>
      <c r="G116" s="180"/>
      <c r="H116" s="181"/>
      <c r="I116" s="182"/>
      <c r="J116" s="181"/>
      <c r="K116" s="182"/>
      <c r="M116" s="177" t="s">
        <v>215</v>
      </c>
      <c r="O116" s="177"/>
      <c r="Q116" s="167"/>
    </row>
    <row r="117" spans="1:17" x14ac:dyDescent="0.2">
      <c r="A117" s="175"/>
      <c r="B117" s="176"/>
      <c r="C117" s="225" t="s">
        <v>216</v>
      </c>
      <c r="D117" s="226"/>
      <c r="E117" s="178">
        <v>30.4</v>
      </c>
      <c r="F117" s="179"/>
      <c r="G117" s="180"/>
      <c r="H117" s="181"/>
      <c r="I117" s="182"/>
      <c r="J117" s="181"/>
      <c r="K117" s="182"/>
      <c r="M117" s="177" t="s">
        <v>216</v>
      </c>
      <c r="O117" s="177"/>
      <c r="Q117" s="167"/>
    </row>
    <row r="118" spans="1:17" x14ac:dyDescent="0.2">
      <c r="A118" s="175"/>
      <c r="B118" s="176"/>
      <c r="C118" s="225" t="s">
        <v>217</v>
      </c>
      <c r="D118" s="226"/>
      <c r="E118" s="178">
        <v>-6.9973999999999998</v>
      </c>
      <c r="F118" s="179"/>
      <c r="G118" s="180"/>
      <c r="H118" s="181"/>
      <c r="I118" s="182"/>
      <c r="J118" s="181"/>
      <c r="K118" s="182"/>
      <c r="M118" s="177" t="s">
        <v>217</v>
      </c>
      <c r="O118" s="177"/>
      <c r="Q118" s="167"/>
    </row>
    <row r="119" spans="1:17" x14ac:dyDescent="0.2">
      <c r="A119" s="175"/>
      <c r="B119" s="176"/>
      <c r="C119" s="225" t="s">
        <v>218</v>
      </c>
      <c r="D119" s="226"/>
      <c r="E119" s="178">
        <v>71.41</v>
      </c>
      <c r="F119" s="179"/>
      <c r="G119" s="180"/>
      <c r="H119" s="181"/>
      <c r="I119" s="182"/>
      <c r="J119" s="181"/>
      <c r="K119" s="182"/>
      <c r="M119" s="177" t="s">
        <v>218</v>
      </c>
      <c r="O119" s="177"/>
      <c r="Q119" s="167"/>
    </row>
    <row r="120" spans="1:17" x14ac:dyDescent="0.2">
      <c r="A120" s="175"/>
      <c r="B120" s="176"/>
      <c r="C120" s="225" t="s">
        <v>219</v>
      </c>
      <c r="D120" s="226"/>
      <c r="E120" s="178">
        <v>3.552</v>
      </c>
      <c r="F120" s="179"/>
      <c r="G120" s="180"/>
      <c r="H120" s="181"/>
      <c r="I120" s="182"/>
      <c r="J120" s="181"/>
      <c r="K120" s="182"/>
      <c r="M120" s="177" t="s">
        <v>219</v>
      </c>
      <c r="O120" s="177"/>
      <c r="Q120" s="167"/>
    </row>
    <row r="121" spans="1:17" x14ac:dyDescent="0.2">
      <c r="A121" s="175"/>
      <c r="B121" s="176"/>
      <c r="C121" s="225" t="s">
        <v>220</v>
      </c>
      <c r="D121" s="226"/>
      <c r="E121" s="178">
        <v>3.552</v>
      </c>
      <c r="F121" s="179"/>
      <c r="G121" s="180"/>
      <c r="H121" s="181"/>
      <c r="I121" s="182"/>
      <c r="J121" s="181"/>
      <c r="K121" s="182"/>
      <c r="M121" s="177" t="s">
        <v>220</v>
      </c>
      <c r="O121" s="177"/>
      <c r="Q121" s="167"/>
    </row>
    <row r="122" spans="1:17" x14ac:dyDescent="0.2">
      <c r="A122" s="175"/>
      <c r="B122" s="176"/>
      <c r="C122" s="232" t="s">
        <v>168</v>
      </c>
      <c r="D122" s="226"/>
      <c r="E122" s="203">
        <v>415.9695999999999</v>
      </c>
      <c r="F122" s="179"/>
      <c r="G122" s="180"/>
      <c r="H122" s="181"/>
      <c r="I122" s="182"/>
      <c r="J122" s="181"/>
      <c r="K122" s="182"/>
      <c r="M122" s="177" t="s">
        <v>168</v>
      </c>
      <c r="O122" s="177"/>
      <c r="Q122" s="167"/>
    </row>
    <row r="123" spans="1:17" x14ac:dyDescent="0.2">
      <c r="A123" s="175"/>
      <c r="B123" s="176"/>
      <c r="C123" s="225" t="s">
        <v>169</v>
      </c>
      <c r="D123" s="226"/>
      <c r="E123" s="178">
        <v>0</v>
      </c>
      <c r="F123" s="179"/>
      <c r="G123" s="180"/>
      <c r="H123" s="181"/>
      <c r="I123" s="182"/>
      <c r="J123" s="181"/>
      <c r="K123" s="182"/>
      <c r="M123" s="177">
        <v>0</v>
      </c>
      <c r="O123" s="177"/>
      <c r="Q123" s="167"/>
    </row>
    <row r="124" spans="1:17" x14ac:dyDescent="0.2">
      <c r="A124" s="175"/>
      <c r="B124" s="176"/>
      <c r="C124" s="225" t="s">
        <v>221</v>
      </c>
      <c r="D124" s="226"/>
      <c r="E124" s="178">
        <v>0</v>
      </c>
      <c r="F124" s="179"/>
      <c r="G124" s="180"/>
      <c r="H124" s="181"/>
      <c r="I124" s="182"/>
      <c r="J124" s="181"/>
      <c r="K124" s="182"/>
      <c r="M124" s="177" t="s">
        <v>221</v>
      </c>
      <c r="O124" s="177"/>
      <c r="Q124" s="167"/>
    </row>
    <row r="125" spans="1:17" x14ac:dyDescent="0.2">
      <c r="A125" s="175"/>
      <c r="B125" s="176"/>
      <c r="C125" s="225" t="s">
        <v>222</v>
      </c>
      <c r="D125" s="226"/>
      <c r="E125" s="178">
        <v>17.244</v>
      </c>
      <c r="F125" s="179"/>
      <c r="G125" s="180"/>
      <c r="H125" s="181"/>
      <c r="I125" s="182"/>
      <c r="J125" s="181"/>
      <c r="K125" s="182"/>
      <c r="M125" s="177" t="s">
        <v>222</v>
      </c>
      <c r="O125" s="177"/>
      <c r="Q125" s="167"/>
    </row>
    <row r="126" spans="1:17" x14ac:dyDescent="0.2">
      <c r="A126" s="175"/>
      <c r="B126" s="176"/>
      <c r="C126" s="225" t="s">
        <v>223</v>
      </c>
      <c r="D126" s="226"/>
      <c r="E126" s="178">
        <v>8.734</v>
      </c>
      <c r="F126" s="179"/>
      <c r="G126" s="180"/>
      <c r="H126" s="181"/>
      <c r="I126" s="182"/>
      <c r="J126" s="181"/>
      <c r="K126" s="182"/>
      <c r="M126" s="177" t="s">
        <v>223</v>
      </c>
      <c r="O126" s="177"/>
      <c r="Q126" s="167"/>
    </row>
    <row r="127" spans="1:17" x14ac:dyDescent="0.2">
      <c r="A127" s="175"/>
      <c r="B127" s="176"/>
      <c r="C127" s="225" t="s">
        <v>224</v>
      </c>
      <c r="D127" s="226"/>
      <c r="E127" s="178">
        <v>3.552</v>
      </c>
      <c r="F127" s="179"/>
      <c r="G127" s="180"/>
      <c r="H127" s="181"/>
      <c r="I127" s="182"/>
      <c r="J127" s="181"/>
      <c r="K127" s="182"/>
      <c r="M127" s="177" t="s">
        <v>224</v>
      </c>
      <c r="O127" s="177"/>
      <c r="Q127" s="167"/>
    </row>
    <row r="128" spans="1:17" x14ac:dyDescent="0.2">
      <c r="A128" s="175"/>
      <c r="B128" s="176"/>
      <c r="C128" s="225" t="s">
        <v>225</v>
      </c>
      <c r="D128" s="226"/>
      <c r="E128" s="178">
        <v>1.028</v>
      </c>
      <c r="F128" s="179"/>
      <c r="G128" s="180"/>
      <c r="H128" s="181"/>
      <c r="I128" s="182"/>
      <c r="J128" s="181"/>
      <c r="K128" s="182"/>
      <c r="M128" s="177" t="s">
        <v>225</v>
      </c>
      <c r="O128" s="177"/>
      <c r="Q128" s="167"/>
    </row>
    <row r="129" spans="1:17" x14ac:dyDescent="0.2">
      <c r="A129" s="175"/>
      <c r="B129" s="176"/>
      <c r="C129" s="225" t="s">
        <v>226</v>
      </c>
      <c r="D129" s="226"/>
      <c r="E129" s="178">
        <v>8.4359999999999999</v>
      </c>
      <c r="F129" s="179"/>
      <c r="G129" s="180"/>
      <c r="H129" s="181"/>
      <c r="I129" s="182"/>
      <c r="J129" s="181"/>
      <c r="K129" s="182"/>
      <c r="M129" s="177" t="s">
        <v>226</v>
      </c>
      <c r="O129" s="177"/>
      <c r="Q129" s="167"/>
    </row>
    <row r="130" spans="1:17" x14ac:dyDescent="0.2">
      <c r="A130" s="175"/>
      <c r="B130" s="176"/>
      <c r="C130" s="225" t="s">
        <v>227</v>
      </c>
      <c r="D130" s="226"/>
      <c r="E130" s="178">
        <v>20.605599999999999</v>
      </c>
      <c r="F130" s="179"/>
      <c r="G130" s="180"/>
      <c r="H130" s="181"/>
      <c r="I130" s="182"/>
      <c r="J130" s="181"/>
      <c r="K130" s="182"/>
      <c r="M130" s="177" t="s">
        <v>227</v>
      </c>
      <c r="O130" s="177"/>
      <c r="Q130" s="167"/>
    </row>
    <row r="131" spans="1:17" x14ac:dyDescent="0.2">
      <c r="A131" s="175"/>
      <c r="B131" s="176"/>
      <c r="C131" s="225" t="s">
        <v>228</v>
      </c>
      <c r="D131" s="226"/>
      <c r="E131" s="178">
        <v>5.55</v>
      </c>
      <c r="F131" s="179"/>
      <c r="G131" s="180"/>
      <c r="H131" s="181"/>
      <c r="I131" s="182"/>
      <c r="J131" s="181"/>
      <c r="K131" s="182"/>
      <c r="M131" s="177" t="s">
        <v>228</v>
      </c>
      <c r="O131" s="177"/>
      <c r="Q131" s="167"/>
    </row>
    <row r="132" spans="1:17" x14ac:dyDescent="0.2">
      <c r="A132" s="175"/>
      <c r="B132" s="176"/>
      <c r="C132" s="225" t="s">
        <v>229</v>
      </c>
      <c r="D132" s="226"/>
      <c r="E132" s="178">
        <v>3.996</v>
      </c>
      <c r="F132" s="179"/>
      <c r="G132" s="180"/>
      <c r="H132" s="181"/>
      <c r="I132" s="182"/>
      <c r="J132" s="181"/>
      <c r="K132" s="182"/>
      <c r="M132" s="177" t="s">
        <v>229</v>
      </c>
      <c r="O132" s="177"/>
      <c r="Q132" s="167"/>
    </row>
    <row r="133" spans="1:17" x14ac:dyDescent="0.2">
      <c r="A133" s="175"/>
      <c r="B133" s="176"/>
      <c r="C133" s="225" t="s">
        <v>230</v>
      </c>
      <c r="D133" s="226"/>
      <c r="E133" s="178">
        <v>8.5839999999999996</v>
      </c>
      <c r="F133" s="179"/>
      <c r="G133" s="180"/>
      <c r="H133" s="181"/>
      <c r="I133" s="182"/>
      <c r="J133" s="181"/>
      <c r="K133" s="182"/>
      <c r="M133" s="177" t="s">
        <v>230</v>
      </c>
      <c r="O133" s="177"/>
      <c r="Q133" s="167"/>
    </row>
    <row r="134" spans="1:17" x14ac:dyDescent="0.2">
      <c r="A134" s="175"/>
      <c r="B134" s="176"/>
      <c r="C134" s="225" t="s">
        <v>231</v>
      </c>
      <c r="D134" s="226"/>
      <c r="E134" s="178">
        <v>1.282</v>
      </c>
      <c r="F134" s="179"/>
      <c r="G134" s="180"/>
      <c r="H134" s="181"/>
      <c r="I134" s="182"/>
      <c r="J134" s="181"/>
      <c r="K134" s="182"/>
      <c r="M134" s="177" t="s">
        <v>231</v>
      </c>
      <c r="O134" s="177"/>
      <c r="Q134" s="167"/>
    </row>
    <row r="135" spans="1:17" x14ac:dyDescent="0.2">
      <c r="A135" s="175"/>
      <c r="B135" s="176"/>
      <c r="C135" s="232" t="s">
        <v>168</v>
      </c>
      <c r="D135" s="226"/>
      <c r="E135" s="203">
        <v>79.011599999999987</v>
      </c>
      <c r="F135" s="179"/>
      <c r="G135" s="180"/>
      <c r="H135" s="181"/>
      <c r="I135" s="182"/>
      <c r="J135" s="181"/>
      <c r="K135" s="182"/>
      <c r="M135" s="177" t="s">
        <v>168</v>
      </c>
      <c r="O135" s="177"/>
      <c r="Q135" s="167"/>
    </row>
    <row r="136" spans="1:17" x14ac:dyDescent="0.2">
      <c r="A136" s="175"/>
      <c r="B136" s="176"/>
      <c r="C136" s="225" t="s">
        <v>169</v>
      </c>
      <c r="D136" s="226"/>
      <c r="E136" s="178">
        <v>0</v>
      </c>
      <c r="F136" s="179"/>
      <c r="G136" s="180"/>
      <c r="H136" s="181"/>
      <c r="I136" s="182"/>
      <c r="J136" s="181"/>
      <c r="K136" s="182"/>
      <c r="M136" s="177">
        <v>0</v>
      </c>
      <c r="O136" s="177"/>
      <c r="Q136" s="167"/>
    </row>
    <row r="137" spans="1:17" x14ac:dyDescent="0.2">
      <c r="A137" s="175"/>
      <c r="B137" s="176"/>
      <c r="C137" s="225" t="s">
        <v>232</v>
      </c>
      <c r="D137" s="226"/>
      <c r="E137" s="178">
        <v>415.96960000000001</v>
      </c>
      <c r="F137" s="179"/>
      <c r="G137" s="180"/>
      <c r="H137" s="181"/>
      <c r="I137" s="182"/>
      <c r="J137" s="181"/>
      <c r="K137" s="182"/>
      <c r="M137" s="177" t="s">
        <v>232</v>
      </c>
      <c r="O137" s="177"/>
      <c r="Q137" s="167"/>
    </row>
    <row r="138" spans="1:17" x14ac:dyDescent="0.2">
      <c r="A138" s="175"/>
      <c r="B138" s="176"/>
      <c r="C138" s="232" t="s">
        <v>168</v>
      </c>
      <c r="D138" s="226"/>
      <c r="E138" s="203">
        <v>415.96960000000001</v>
      </c>
      <c r="F138" s="179"/>
      <c r="G138" s="180"/>
      <c r="H138" s="181"/>
      <c r="I138" s="182"/>
      <c r="J138" s="181"/>
      <c r="K138" s="182"/>
      <c r="M138" s="177" t="s">
        <v>168</v>
      </c>
      <c r="O138" s="177"/>
      <c r="Q138" s="167"/>
    </row>
    <row r="139" spans="1:17" x14ac:dyDescent="0.2">
      <c r="A139" s="175"/>
      <c r="B139" s="176"/>
      <c r="C139" s="225" t="s">
        <v>233</v>
      </c>
      <c r="D139" s="226"/>
      <c r="E139" s="178">
        <v>20.605599999999999</v>
      </c>
      <c r="F139" s="179"/>
      <c r="G139" s="180"/>
      <c r="H139" s="181"/>
      <c r="I139" s="182"/>
      <c r="J139" s="181"/>
      <c r="K139" s="182"/>
      <c r="M139" s="177" t="s">
        <v>233</v>
      </c>
      <c r="O139" s="177"/>
      <c r="Q139" s="167"/>
    </row>
    <row r="140" spans="1:17" x14ac:dyDescent="0.2">
      <c r="A140" s="175"/>
      <c r="B140" s="176"/>
      <c r="C140" s="225" t="s">
        <v>234</v>
      </c>
      <c r="D140" s="226"/>
      <c r="E140" s="178">
        <v>8.093</v>
      </c>
      <c r="F140" s="179"/>
      <c r="G140" s="180"/>
      <c r="H140" s="181"/>
      <c r="I140" s="182"/>
      <c r="J140" s="181"/>
      <c r="K140" s="182"/>
      <c r="M140" s="177" t="s">
        <v>234</v>
      </c>
      <c r="O140" s="177"/>
      <c r="Q140" s="167"/>
    </row>
    <row r="141" spans="1:17" x14ac:dyDescent="0.2">
      <c r="A141" s="175"/>
      <c r="B141" s="176"/>
      <c r="C141" s="225" t="s">
        <v>235</v>
      </c>
      <c r="D141" s="226"/>
      <c r="E141" s="178">
        <v>3.996</v>
      </c>
      <c r="F141" s="179"/>
      <c r="G141" s="180"/>
      <c r="H141" s="181"/>
      <c r="I141" s="182"/>
      <c r="J141" s="181"/>
      <c r="K141" s="182"/>
      <c r="M141" s="177" t="s">
        <v>235</v>
      </c>
      <c r="O141" s="177"/>
      <c r="Q141" s="167"/>
    </row>
    <row r="142" spans="1:17" x14ac:dyDescent="0.2">
      <c r="A142" s="175"/>
      <c r="B142" s="176"/>
      <c r="C142" s="225" t="s">
        <v>236</v>
      </c>
      <c r="D142" s="226"/>
      <c r="E142" s="178">
        <v>0.90449999999999997</v>
      </c>
      <c r="F142" s="179"/>
      <c r="G142" s="180"/>
      <c r="H142" s="181"/>
      <c r="I142" s="182"/>
      <c r="J142" s="181"/>
      <c r="K142" s="182"/>
      <c r="M142" s="177" t="s">
        <v>236</v>
      </c>
      <c r="O142" s="177"/>
      <c r="Q142" s="167"/>
    </row>
    <row r="143" spans="1:17" x14ac:dyDescent="0.2">
      <c r="A143" s="175"/>
      <c r="B143" s="176"/>
      <c r="C143" s="232" t="s">
        <v>168</v>
      </c>
      <c r="D143" s="226"/>
      <c r="E143" s="203">
        <v>33.5991</v>
      </c>
      <c r="F143" s="179"/>
      <c r="G143" s="180"/>
      <c r="H143" s="181"/>
      <c r="I143" s="182"/>
      <c r="J143" s="181"/>
      <c r="K143" s="182"/>
      <c r="M143" s="177" t="s">
        <v>168</v>
      </c>
      <c r="O143" s="177"/>
      <c r="Q143" s="167"/>
    </row>
    <row r="144" spans="1:17" x14ac:dyDescent="0.2">
      <c r="A144" s="175"/>
      <c r="B144" s="176"/>
      <c r="C144" s="225" t="s">
        <v>237</v>
      </c>
      <c r="D144" s="226"/>
      <c r="E144" s="178">
        <v>449.56869999999998</v>
      </c>
      <c r="F144" s="179"/>
      <c r="G144" s="180"/>
      <c r="H144" s="181"/>
      <c r="I144" s="182"/>
      <c r="J144" s="181"/>
      <c r="K144" s="182"/>
      <c r="M144" s="177" t="s">
        <v>237</v>
      </c>
      <c r="O144" s="177"/>
      <c r="Q144" s="167"/>
    </row>
    <row r="145" spans="1:17" x14ac:dyDescent="0.2">
      <c r="A145" s="175"/>
      <c r="B145" s="176"/>
      <c r="C145" s="225" t="s">
        <v>238</v>
      </c>
      <c r="D145" s="226"/>
      <c r="E145" s="178">
        <v>449.56060000000002</v>
      </c>
      <c r="F145" s="179"/>
      <c r="G145" s="180"/>
      <c r="H145" s="181"/>
      <c r="I145" s="182"/>
      <c r="J145" s="181"/>
      <c r="K145" s="182"/>
      <c r="M145" s="177" t="s">
        <v>238</v>
      </c>
      <c r="O145" s="177"/>
      <c r="Q145" s="167"/>
    </row>
    <row r="146" spans="1:17" x14ac:dyDescent="0.2">
      <c r="A146" s="175"/>
      <c r="B146" s="176"/>
      <c r="C146" s="225" t="s">
        <v>239</v>
      </c>
      <c r="D146" s="226"/>
      <c r="E146" s="178">
        <v>1798.2424000000001</v>
      </c>
      <c r="F146" s="179"/>
      <c r="G146" s="180"/>
      <c r="H146" s="181"/>
      <c r="I146" s="182"/>
      <c r="J146" s="181"/>
      <c r="K146" s="182"/>
      <c r="M146" s="177" t="s">
        <v>239</v>
      </c>
      <c r="O146" s="177"/>
      <c r="Q146" s="167"/>
    </row>
    <row r="147" spans="1:17" x14ac:dyDescent="0.2">
      <c r="A147" s="175"/>
      <c r="B147" s="176"/>
      <c r="C147" s="225" t="s">
        <v>240</v>
      </c>
      <c r="D147" s="226"/>
      <c r="E147" s="178">
        <v>0</v>
      </c>
      <c r="F147" s="179"/>
      <c r="G147" s="180"/>
      <c r="H147" s="181"/>
      <c r="I147" s="182"/>
      <c r="J147" s="181"/>
      <c r="K147" s="182"/>
      <c r="M147" s="177" t="s">
        <v>240</v>
      </c>
      <c r="O147" s="177"/>
      <c r="Q147" s="167"/>
    </row>
    <row r="148" spans="1:17" x14ac:dyDescent="0.2">
      <c r="A148" s="175"/>
      <c r="B148" s="176"/>
      <c r="C148" s="225" t="s">
        <v>241</v>
      </c>
      <c r="D148" s="226"/>
      <c r="E148" s="178">
        <v>3596.4848000000002</v>
      </c>
      <c r="F148" s="179"/>
      <c r="G148" s="180"/>
      <c r="H148" s="181"/>
      <c r="I148" s="182"/>
      <c r="J148" s="181"/>
      <c r="K148" s="182"/>
      <c r="M148" s="177" t="s">
        <v>241</v>
      </c>
      <c r="O148" s="177"/>
      <c r="Q148" s="167"/>
    </row>
    <row r="149" spans="1:17" x14ac:dyDescent="0.2">
      <c r="A149" s="175"/>
      <c r="B149" s="176"/>
      <c r="C149" s="225" t="s">
        <v>242</v>
      </c>
      <c r="D149" s="226"/>
      <c r="E149" s="178">
        <v>0</v>
      </c>
      <c r="F149" s="179"/>
      <c r="G149" s="180"/>
      <c r="H149" s="181"/>
      <c r="I149" s="182"/>
      <c r="J149" s="181"/>
      <c r="K149" s="182"/>
      <c r="M149" s="177" t="s">
        <v>242</v>
      </c>
      <c r="O149" s="177"/>
      <c r="Q149" s="167"/>
    </row>
    <row r="150" spans="1:17" x14ac:dyDescent="0.2">
      <c r="A150" s="175"/>
      <c r="B150" s="176"/>
      <c r="C150" s="232" t="s">
        <v>168</v>
      </c>
      <c r="D150" s="226"/>
      <c r="E150" s="203">
        <v>6293.8564999999999</v>
      </c>
      <c r="F150" s="179"/>
      <c r="G150" s="180"/>
      <c r="H150" s="181"/>
      <c r="I150" s="182"/>
      <c r="J150" s="181"/>
      <c r="K150" s="182"/>
      <c r="M150" s="177" t="s">
        <v>168</v>
      </c>
      <c r="O150" s="177"/>
      <c r="Q150" s="167"/>
    </row>
    <row r="151" spans="1:17" x14ac:dyDescent="0.2">
      <c r="A151" s="175"/>
      <c r="B151" s="176"/>
      <c r="C151" s="225" t="s">
        <v>169</v>
      </c>
      <c r="D151" s="226"/>
      <c r="E151" s="178">
        <v>0</v>
      </c>
      <c r="F151" s="179"/>
      <c r="G151" s="180"/>
      <c r="H151" s="181"/>
      <c r="I151" s="182"/>
      <c r="J151" s="181"/>
      <c r="K151" s="182"/>
      <c r="M151" s="177">
        <v>0</v>
      </c>
      <c r="O151" s="177"/>
      <c r="Q151" s="167"/>
    </row>
    <row r="152" spans="1:17" x14ac:dyDescent="0.2">
      <c r="A152" s="175"/>
      <c r="B152" s="176"/>
      <c r="C152" s="225" t="s">
        <v>243</v>
      </c>
      <c r="D152" s="226"/>
      <c r="E152" s="178">
        <v>0</v>
      </c>
      <c r="F152" s="179"/>
      <c r="G152" s="180"/>
      <c r="H152" s="181"/>
      <c r="I152" s="182"/>
      <c r="J152" s="181"/>
      <c r="K152" s="182"/>
      <c r="M152" s="177" t="s">
        <v>243</v>
      </c>
      <c r="O152" s="177"/>
      <c r="Q152" s="167"/>
    </row>
    <row r="153" spans="1:17" x14ac:dyDescent="0.2">
      <c r="A153" s="175"/>
      <c r="B153" s="176"/>
      <c r="C153" s="225" t="s">
        <v>244</v>
      </c>
      <c r="D153" s="226"/>
      <c r="E153" s="178">
        <v>17.315999999999999</v>
      </c>
      <c r="F153" s="179"/>
      <c r="G153" s="180"/>
      <c r="H153" s="181"/>
      <c r="I153" s="182"/>
      <c r="J153" s="181"/>
      <c r="K153" s="182"/>
      <c r="M153" s="177" t="s">
        <v>244</v>
      </c>
      <c r="O153" s="177"/>
      <c r="Q153" s="167"/>
    </row>
    <row r="154" spans="1:17" x14ac:dyDescent="0.2">
      <c r="A154" s="175"/>
      <c r="B154" s="176"/>
      <c r="C154" s="225" t="s">
        <v>245</v>
      </c>
      <c r="D154" s="226"/>
      <c r="E154" s="178">
        <v>14.504</v>
      </c>
      <c r="F154" s="179"/>
      <c r="G154" s="180"/>
      <c r="H154" s="181"/>
      <c r="I154" s="182"/>
      <c r="J154" s="181"/>
      <c r="K154" s="182"/>
      <c r="M154" s="177" t="s">
        <v>245</v>
      </c>
      <c r="O154" s="177"/>
      <c r="Q154" s="167"/>
    </row>
    <row r="155" spans="1:17" x14ac:dyDescent="0.2">
      <c r="A155" s="175"/>
      <c r="B155" s="176"/>
      <c r="C155" s="225" t="s">
        <v>246</v>
      </c>
      <c r="D155" s="226"/>
      <c r="E155" s="178">
        <v>35.340000000000003</v>
      </c>
      <c r="F155" s="179"/>
      <c r="G155" s="180"/>
      <c r="H155" s="181"/>
      <c r="I155" s="182"/>
      <c r="J155" s="181"/>
      <c r="K155" s="182"/>
      <c r="M155" s="177" t="s">
        <v>246</v>
      </c>
      <c r="O155" s="177"/>
      <c r="Q155" s="167"/>
    </row>
    <row r="156" spans="1:17" x14ac:dyDescent="0.2">
      <c r="A156" s="175"/>
      <c r="B156" s="176"/>
      <c r="C156" s="225" t="s">
        <v>247</v>
      </c>
      <c r="D156" s="226"/>
      <c r="E156" s="178">
        <v>35.340000000000003</v>
      </c>
      <c r="F156" s="179"/>
      <c r="G156" s="180"/>
      <c r="H156" s="181"/>
      <c r="I156" s="182"/>
      <c r="J156" s="181"/>
      <c r="K156" s="182"/>
      <c r="M156" s="177" t="s">
        <v>247</v>
      </c>
      <c r="O156" s="177"/>
      <c r="Q156" s="167"/>
    </row>
    <row r="157" spans="1:17" x14ac:dyDescent="0.2">
      <c r="A157" s="175"/>
      <c r="B157" s="176"/>
      <c r="C157" s="225" t="s">
        <v>248</v>
      </c>
      <c r="D157" s="226"/>
      <c r="E157" s="178">
        <v>-6.2</v>
      </c>
      <c r="F157" s="179"/>
      <c r="G157" s="180"/>
      <c r="H157" s="181"/>
      <c r="I157" s="182"/>
      <c r="J157" s="181"/>
      <c r="K157" s="182"/>
      <c r="M157" s="177" t="s">
        <v>248</v>
      </c>
      <c r="O157" s="177"/>
      <c r="Q157" s="167"/>
    </row>
    <row r="158" spans="1:17" x14ac:dyDescent="0.2">
      <c r="A158" s="175"/>
      <c r="B158" s="176"/>
      <c r="C158" s="225" t="s">
        <v>249</v>
      </c>
      <c r="D158" s="226"/>
      <c r="E158" s="178">
        <v>34.631999999999998</v>
      </c>
      <c r="F158" s="179"/>
      <c r="G158" s="180"/>
      <c r="H158" s="181"/>
      <c r="I158" s="182"/>
      <c r="J158" s="181"/>
      <c r="K158" s="182"/>
      <c r="M158" s="177" t="s">
        <v>249</v>
      </c>
      <c r="O158" s="177"/>
      <c r="Q158" s="167"/>
    </row>
    <row r="159" spans="1:17" x14ac:dyDescent="0.2">
      <c r="A159" s="175"/>
      <c r="B159" s="176"/>
      <c r="C159" s="225" t="s">
        <v>250</v>
      </c>
      <c r="D159" s="226"/>
      <c r="E159" s="178">
        <v>72.52</v>
      </c>
      <c r="F159" s="179"/>
      <c r="G159" s="180"/>
      <c r="H159" s="181"/>
      <c r="I159" s="182"/>
      <c r="J159" s="181"/>
      <c r="K159" s="182"/>
      <c r="M159" s="177" t="s">
        <v>250</v>
      </c>
      <c r="O159" s="177"/>
      <c r="Q159" s="167"/>
    </row>
    <row r="160" spans="1:17" x14ac:dyDescent="0.2">
      <c r="A160" s="175"/>
      <c r="B160" s="176"/>
      <c r="C160" s="225" t="s">
        <v>251</v>
      </c>
      <c r="D160" s="226"/>
      <c r="E160" s="178">
        <v>5.5279999999999996</v>
      </c>
      <c r="F160" s="179"/>
      <c r="G160" s="180"/>
      <c r="H160" s="181"/>
      <c r="I160" s="182"/>
      <c r="J160" s="181"/>
      <c r="K160" s="182"/>
      <c r="M160" s="177" t="s">
        <v>251</v>
      </c>
      <c r="O160" s="177"/>
      <c r="Q160" s="167"/>
    </row>
    <row r="161" spans="1:17" x14ac:dyDescent="0.2">
      <c r="A161" s="175"/>
      <c r="B161" s="176"/>
      <c r="C161" s="225" t="s">
        <v>252</v>
      </c>
      <c r="D161" s="226"/>
      <c r="E161" s="178">
        <v>6.9809999999999999</v>
      </c>
      <c r="F161" s="179"/>
      <c r="G161" s="180"/>
      <c r="H161" s="181"/>
      <c r="I161" s="182"/>
      <c r="J161" s="181"/>
      <c r="K161" s="182"/>
      <c r="M161" s="177" t="s">
        <v>252</v>
      </c>
      <c r="O161" s="177"/>
      <c r="Q161" s="167"/>
    </row>
    <row r="162" spans="1:17" x14ac:dyDescent="0.2">
      <c r="A162" s="175"/>
      <c r="B162" s="176"/>
      <c r="C162" s="225" t="s">
        <v>253</v>
      </c>
      <c r="D162" s="226"/>
      <c r="E162" s="178">
        <v>0</v>
      </c>
      <c r="F162" s="179"/>
      <c r="G162" s="180"/>
      <c r="H162" s="181"/>
      <c r="I162" s="182"/>
      <c r="J162" s="181"/>
      <c r="K162" s="182"/>
      <c r="M162" s="177" t="s">
        <v>253</v>
      </c>
      <c r="O162" s="177"/>
      <c r="Q162" s="167"/>
    </row>
    <row r="163" spans="1:17" x14ac:dyDescent="0.2">
      <c r="A163" s="175"/>
      <c r="B163" s="176"/>
      <c r="C163" s="225" t="s">
        <v>254</v>
      </c>
      <c r="D163" s="226"/>
      <c r="E163" s="178">
        <v>21.8172</v>
      </c>
      <c r="F163" s="179"/>
      <c r="G163" s="180"/>
      <c r="H163" s="181"/>
      <c r="I163" s="182"/>
      <c r="J163" s="181"/>
      <c r="K163" s="182"/>
      <c r="M163" s="177" t="s">
        <v>254</v>
      </c>
      <c r="O163" s="177"/>
      <c r="Q163" s="167"/>
    </row>
    <row r="164" spans="1:17" x14ac:dyDescent="0.2">
      <c r="A164" s="175"/>
      <c r="B164" s="176"/>
      <c r="C164" s="225" t="s">
        <v>255</v>
      </c>
      <c r="D164" s="226"/>
      <c r="E164" s="178">
        <v>7.5010000000000003</v>
      </c>
      <c r="F164" s="179"/>
      <c r="G164" s="180"/>
      <c r="H164" s="181"/>
      <c r="I164" s="182"/>
      <c r="J164" s="181"/>
      <c r="K164" s="182"/>
      <c r="M164" s="177" t="s">
        <v>255</v>
      </c>
      <c r="O164" s="177"/>
      <c r="Q164" s="167"/>
    </row>
    <row r="165" spans="1:17" x14ac:dyDescent="0.2">
      <c r="A165" s="175"/>
      <c r="B165" s="176"/>
      <c r="C165" s="225" t="s">
        <v>256</v>
      </c>
      <c r="D165" s="226"/>
      <c r="E165" s="178">
        <v>3.996</v>
      </c>
      <c r="F165" s="179"/>
      <c r="G165" s="180"/>
      <c r="H165" s="181"/>
      <c r="I165" s="182"/>
      <c r="J165" s="181"/>
      <c r="K165" s="182"/>
      <c r="M165" s="177" t="s">
        <v>256</v>
      </c>
      <c r="O165" s="177"/>
      <c r="Q165" s="167"/>
    </row>
    <row r="166" spans="1:17" x14ac:dyDescent="0.2">
      <c r="A166" s="175"/>
      <c r="B166" s="176"/>
      <c r="C166" s="225" t="s">
        <v>257</v>
      </c>
      <c r="D166" s="226"/>
      <c r="E166" s="178">
        <v>7.2789999999999999</v>
      </c>
      <c r="F166" s="179"/>
      <c r="G166" s="180"/>
      <c r="H166" s="181"/>
      <c r="I166" s="182"/>
      <c r="J166" s="181"/>
      <c r="K166" s="182"/>
      <c r="M166" s="177" t="s">
        <v>257</v>
      </c>
      <c r="O166" s="177"/>
      <c r="Q166" s="167"/>
    </row>
    <row r="167" spans="1:17" x14ac:dyDescent="0.2">
      <c r="A167" s="175"/>
      <c r="B167" s="176"/>
      <c r="C167" s="225" t="s">
        <v>258</v>
      </c>
      <c r="D167" s="226"/>
      <c r="E167" s="178">
        <v>20.605599999999999</v>
      </c>
      <c r="F167" s="179"/>
      <c r="G167" s="180"/>
      <c r="H167" s="181"/>
      <c r="I167" s="182"/>
      <c r="J167" s="181"/>
      <c r="K167" s="182"/>
      <c r="M167" s="177" t="s">
        <v>258</v>
      </c>
      <c r="O167" s="177"/>
      <c r="Q167" s="167"/>
    </row>
    <row r="168" spans="1:17" x14ac:dyDescent="0.2">
      <c r="A168" s="175"/>
      <c r="B168" s="176"/>
      <c r="C168" s="225" t="s">
        <v>259</v>
      </c>
      <c r="D168" s="226"/>
      <c r="E168" s="178">
        <v>5.55</v>
      </c>
      <c r="F168" s="179"/>
      <c r="G168" s="180"/>
      <c r="H168" s="181"/>
      <c r="I168" s="182"/>
      <c r="J168" s="181"/>
      <c r="K168" s="182"/>
      <c r="M168" s="177" t="s">
        <v>259</v>
      </c>
      <c r="O168" s="177"/>
      <c r="Q168" s="167"/>
    </row>
    <row r="169" spans="1:17" x14ac:dyDescent="0.2">
      <c r="A169" s="175"/>
      <c r="B169" s="176"/>
      <c r="C169" s="225" t="s">
        <v>235</v>
      </c>
      <c r="D169" s="226"/>
      <c r="E169" s="178">
        <v>3.996</v>
      </c>
      <c r="F169" s="179"/>
      <c r="G169" s="180"/>
      <c r="H169" s="181"/>
      <c r="I169" s="182"/>
      <c r="J169" s="181"/>
      <c r="K169" s="182"/>
      <c r="M169" s="177" t="s">
        <v>235</v>
      </c>
      <c r="O169" s="177"/>
      <c r="Q169" s="167"/>
    </row>
    <row r="170" spans="1:17" x14ac:dyDescent="0.2">
      <c r="A170" s="175"/>
      <c r="B170" s="176"/>
      <c r="C170" s="232" t="s">
        <v>168</v>
      </c>
      <c r="D170" s="226"/>
      <c r="E170" s="203">
        <v>286.70579999999995</v>
      </c>
      <c r="F170" s="179"/>
      <c r="G170" s="180"/>
      <c r="H170" s="181"/>
      <c r="I170" s="182"/>
      <c r="J170" s="181"/>
      <c r="K170" s="182"/>
      <c r="M170" s="177" t="s">
        <v>168</v>
      </c>
      <c r="O170" s="177"/>
      <c r="Q170" s="167"/>
    </row>
    <row r="171" spans="1:17" x14ac:dyDescent="0.2">
      <c r="A171" s="175"/>
      <c r="B171" s="176"/>
      <c r="C171" s="225" t="s">
        <v>260</v>
      </c>
      <c r="D171" s="226"/>
      <c r="E171" s="178">
        <v>0</v>
      </c>
      <c r="F171" s="179"/>
      <c r="G171" s="180"/>
      <c r="H171" s="181"/>
      <c r="I171" s="182"/>
      <c r="J171" s="181"/>
      <c r="K171" s="182"/>
      <c r="M171" s="177" t="s">
        <v>260</v>
      </c>
      <c r="O171" s="177"/>
      <c r="Q171" s="167"/>
    </row>
    <row r="172" spans="1:17" x14ac:dyDescent="0.2">
      <c r="A172" s="175"/>
      <c r="B172" s="176"/>
      <c r="C172" s="225" t="s">
        <v>261</v>
      </c>
      <c r="D172" s="226"/>
      <c r="E172" s="178">
        <v>38.5687</v>
      </c>
      <c r="F172" s="179"/>
      <c r="G172" s="180"/>
      <c r="H172" s="181"/>
      <c r="I172" s="182"/>
      <c r="J172" s="181"/>
      <c r="K172" s="182"/>
      <c r="M172" s="177" t="s">
        <v>261</v>
      </c>
      <c r="O172" s="177"/>
      <c r="Q172" s="167"/>
    </row>
    <row r="173" spans="1:17" x14ac:dyDescent="0.2">
      <c r="A173" s="175"/>
      <c r="B173" s="176"/>
      <c r="C173" s="225" t="s">
        <v>262</v>
      </c>
      <c r="D173" s="226"/>
      <c r="E173" s="178">
        <v>55.407200000000003</v>
      </c>
      <c r="F173" s="179"/>
      <c r="G173" s="180"/>
      <c r="H173" s="181"/>
      <c r="I173" s="182"/>
      <c r="J173" s="181"/>
      <c r="K173" s="182"/>
      <c r="M173" s="177" t="s">
        <v>262</v>
      </c>
      <c r="O173" s="177"/>
      <c r="Q173" s="167"/>
    </row>
    <row r="174" spans="1:17" x14ac:dyDescent="0.2">
      <c r="A174" s="175"/>
      <c r="B174" s="176"/>
      <c r="C174" s="225" t="s">
        <v>263</v>
      </c>
      <c r="D174" s="226"/>
      <c r="E174" s="178">
        <v>4.5865</v>
      </c>
      <c r="F174" s="179"/>
      <c r="G174" s="180"/>
      <c r="H174" s="181"/>
      <c r="I174" s="182"/>
      <c r="J174" s="181"/>
      <c r="K174" s="182"/>
      <c r="M174" s="177" t="s">
        <v>263</v>
      </c>
      <c r="O174" s="177"/>
      <c r="Q174" s="167"/>
    </row>
    <row r="175" spans="1:17" x14ac:dyDescent="0.2">
      <c r="A175" s="175"/>
      <c r="B175" s="176"/>
      <c r="C175" s="225" t="s">
        <v>264</v>
      </c>
      <c r="D175" s="226"/>
      <c r="E175" s="178">
        <v>9.3719999999999999</v>
      </c>
      <c r="F175" s="179"/>
      <c r="G175" s="180"/>
      <c r="H175" s="181"/>
      <c r="I175" s="182"/>
      <c r="J175" s="181"/>
      <c r="K175" s="182"/>
      <c r="M175" s="177" t="s">
        <v>264</v>
      </c>
      <c r="O175" s="177"/>
      <c r="Q175" s="167"/>
    </row>
    <row r="176" spans="1:17" x14ac:dyDescent="0.2">
      <c r="A176" s="175"/>
      <c r="B176" s="176"/>
      <c r="C176" s="225" t="s">
        <v>265</v>
      </c>
      <c r="D176" s="226"/>
      <c r="E176" s="178">
        <v>31.864999999999998</v>
      </c>
      <c r="F176" s="179"/>
      <c r="G176" s="180"/>
      <c r="H176" s="181"/>
      <c r="I176" s="182"/>
      <c r="J176" s="181"/>
      <c r="K176" s="182"/>
      <c r="M176" s="177" t="s">
        <v>265</v>
      </c>
      <c r="O176" s="177"/>
      <c r="Q176" s="167"/>
    </row>
    <row r="177" spans="1:82" x14ac:dyDescent="0.2">
      <c r="A177" s="175"/>
      <c r="B177" s="176"/>
      <c r="C177" s="225" t="s">
        <v>266</v>
      </c>
      <c r="D177" s="226"/>
      <c r="E177" s="178">
        <v>39.5884</v>
      </c>
      <c r="F177" s="179"/>
      <c r="G177" s="180"/>
      <c r="H177" s="181"/>
      <c r="I177" s="182"/>
      <c r="J177" s="181"/>
      <c r="K177" s="182"/>
      <c r="M177" s="177" t="s">
        <v>266</v>
      </c>
      <c r="O177" s="177"/>
      <c r="Q177" s="167"/>
    </row>
    <row r="178" spans="1:82" x14ac:dyDescent="0.2">
      <c r="A178" s="175"/>
      <c r="B178" s="176"/>
      <c r="C178" s="225" t="s">
        <v>267</v>
      </c>
      <c r="D178" s="226"/>
      <c r="E178" s="178">
        <v>52.883600000000001</v>
      </c>
      <c r="F178" s="179"/>
      <c r="G178" s="180"/>
      <c r="H178" s="181"/>
      <c r="I178" s="182"/>
      <c r="J178" s="181"/>
      <c r="K178" s="182"/>
      <c r="M178" s="177" t="s">
        <v>267</v>
      </c>
      <c r="O178" s="177"/>
      <c r="Q178" s="167"/>
    </row>
    <row r="179" spans="1:82" x14ac:dyDescent="0.2">
      <c r="A179" s="175"/>
      <c r="B179" s="176"/>
      <c r="C179" s="225" t="s">
        <v>268</v>
      </c>
      <c r="D179" s="226"/>
      <c r="E179" s="178">
        <v>-3.5459999999999998</v>
      </c>
      <c r="F179" s="179"/>
      <c r="G179" s="180"/>
      <c r="H179" s="181"/>
      <c r="I179" s="182"/>
      <c r="J179" s="181"/>
      <c r="K179" s="182"/>
      <c r="M179" s="177" t="s">
        <v>268</v>
      </c>
      <c r="O179" s="177"/>
      <c r="Q179" s="167"/>
    </row>
    <row r="180" spans="1:82" x14ac:dyDescent="0.2">
      <c r="A180" s="175"/>
      <c r="B180" s="176"/>
      <c r="C180" s="225" t="s">
        <v>269</v>
      </c>
      <c r="D180" s="226"/>
      <c r="E180" s="178">
        <v>27.796500000000002</v>
      </c>
      <c r="F180" s="179"/>
      <c r="G180" s="180"/>
      <c r="H180" s="181"/>
      <c r="I180" s="182"/>
      <c r="J180" s="181"/>
      <c r="K180" s="182"/>
      <c r="M180" s="177" t="s">
        <v>269</v>
      </c>
      <c r="O180" s="177"/>
      <c r="Q180" s="167"/>
    </row>
    <row r="181" spans="1:82" x14ac:dyDescent="0.2">
      <c r="A181" s="175"/>
      <c r="B181" s="176"/>
      <c r="C181" s="225" t="s">
        <v>270</v>
      </c>
      <c r="D181" s="226"/>
      <c r="E181" s="178">
        <v>10.224</v>
      </c>
      <c r="F181" s="179"/>
      <c r="G181" s="180"/>
      <c r="H181" s="181"/>
      <c r="I181" s="182"/>
      <c r="J181" s="181"/>
      <c r="K181" s="182"/>
      <c r="M181" s="177" t="s">
        <v>270</v>
      </c>
      <c r="O181" s="177"/>
      <c r="Q181" s="167"/>
    </row>
    <row r="182" spans="1:82" x14ac:dyDescent="0.2">
      <c r="A182" s="175"/>
      <c r="B182" s="176"/>
      <c r="C182" s="225" t="s">
        <v>271</v>
      </c>
      <c r="D182" s="226"/>
      <c r="E182" s="178">
        <v>3.536</v>
      </c>
      <c r="F182" s="179"/>
      <c r="G182" s="180"/>
      <c r="H182" s="181"/>
      <c r="I182" s="182"/>
      <c r="J182" s="181"/>
      <c r="K182" s="182"/>
      <c r="M182" s="177" t="s">
        <v>271</v>
      </c>
      <c r="O182" s="177"/>
      <c r="Q182" s="167"/>
    </row>
    <row r="183" spans="1:82" x14ac:dyDescent="0.2">
      <c r="A183" s="175"/>
      <c r="B183" s="176"/>
      <c r="C183" s="225" t="s">
        <v>272</v>
      </c>
      <c r="D183" s="226"/>
      <c r="E183" s="178">
        <v>39.8093</v>
      </c>
      <c r="F183" s="179"/>
      <c r="G183" s="180"/>
      <c r="H183" s="181"/>
      <c r="I183" s="182"/>
      <c r="J183" s="181"/>
      <c r="K183" s="182"/>
      <c r="M183" s="177" t="s">
        <v>272</v>
      </c>
      <c r="O183" s="177"/>
      <c r="Q183" s="167"/>
    </row>
    <row r="184" spans="1:82" x14ac:dyDescent="0.2">
      <c r="A184" s="175"/>
      <c r="B184" s="176"/>
      <c r="C184" s="225" t="s">
        <v>273</v>
      </c>
      <c r="D184" s="226"/>
      <c r="E184" s="178">
        <v>10.9305</v>
      </c>
      <c r="F184" s="179"/>
      <c r="G184" s="180"/>
      <c r="H184" s="181"/>
      <c r="I184" s="182"/>
      <c r="J184" s="181"/>
      <c r="K184" s="182"/>
      <c r="M184" s="177" t="s">
        <v>273</v>
      </c>
      <c r="O184" s="177"/>
      <c r="Q184" s="167"/>
    </row>
    <row r="185" spans="1:82" x14ac:dyDescent="0.2">
      <c r="A185" s="175"/>
      <c r="B185" s="176"/>
      <c r="C185" s="225" t="s">
        <v>274</v>
      </c>
      <c r="D185" s="226"/>
      <c r="E185" s="178">
        <v>5.7374999999999998</v>
      </c>
      <c r="F185" s="179"/>
      <c r="G185" s="180"/>
      <c r="H185" s="181"/>
      <c r="I185" s="182"/>
      <c r="J185" s="181"/>
      <c r="K185" s="182"/>
      <c r="M185" s="177" t="s">
        <v>274</v>
      </c>
      <c r="O185" s="177"/>
      <c r="Q185" s="167"/>
    </row>
    <row r="186" spans="1:82" x14ac:dyDescent="0.2">
      <c r="A186" s="168">
        <v>19</v>
      </c>
      <c r="B186" s="169" t="s">
        <v>275</v>
      </c>
      <c r="C186" s="170" t="s">
        <v>276</v>
      </c>
      <c r="D186" s="171" t="s">
        <v>149</v>
      </c>
      <c r="E186" s="172">
        <v>1341.6264000000001</v>
      </c>
      <c r="F186" s="172"/>
      <c r="G186" s="173">
        <f>E186*F186</f>
        <v>0</v>
      </c>
      <c r="H186" s="174">
        <v>6.7000000000000002E-4</v>
      </c>
      <c r="I186" s="174">
        <f>E186*H186</f>
        <v>0.89888968800000013</v>
      </c>
      <c r="J186" s="174">
        <v>-0.26100000000000001</v>
      </c>
      <c r="K186" s="174">
        <f>E186*J186</f>
        <v>-350.16449040000003</v>
      </c>
      <c r="Q186" s="167">
        <v>2</v>
      </c>
      <c r="AA186" s="144">
        <v>1</v>
      </c>
      <c r="AB186" s="144">
        <v>1</v>
      </c>
      <c r="AC186" s="144">
        <v>1</v>
      </c>
      <c r="BB186" s="144">
        <v>1</v>
      </c>
      <c r="BC186" s="144">
        <f>IF(BB186=1,G186,0)</f>
        <v>0</v>
      </c>
      <c r="BD186" s="144">
        <f>IF(BB186=2,G186,0)</f>
        <v>0</v>
      </c>
      <c r="BE186" s="144">
        <f>IF(BB186=3,G186,0)</f>
        <v>0</v>
      </c>
      <c r="BF186" s="144">
        <f>IF(BB186=4,G186,0)</f>
        <v>0</v>
      </c>
      <c r="BG186" s="144">
        <f>IF(BB186=5,G186,0)</f>
        <v>0</v>
      </c>
      <c r="CA186" s="144">
        <v>1</v>
      </c>
      <c r="CB186" s="144">
        <v>1</v>
      </c>
      <c r="CC186" s="167"/>
      <c r="CD186" s="167"/>
    </row>
    <row r="187" spans="1:82" x14ac:dyDescent="0.2">
      <c r="A187" s="175"/>
      <c r="B187" s="176"/>
      <c r="C187" s="225" t="s">
        <v>160</v>
      </c>
      <c r="D187" s="226"/>
      <c r="E187" s="178">
        <v>0</v>
      </c>
      <c r="F187" s="179"/>
      <c r="G187" s="180"/>
      <c r="H187" s="181"/>
      <c r="I187" s="182"/>
      <c r="J187" s="181"/>
      <c r="K187" s="182"/>
      <c r="M187" s="177" t="s">
        <v>160</v>
      </c>
      <c r="O187" s="177"/>
      <c r="Q187" s="167"/>
    </row>
    <row r="188" spans="1:82" x14ac:dyDescent="0.2">
      <c r="A188" s="175"/>
      <c r="B188" s="176"/>
      <c r="C188" s="225" t="s">
        <v>277</v>
      </c>
      <c r="D188" s="226"/>
      <c r="E188" s="178">
        <v>11.96</v>
      </c>
      <c r="F188" s="179"/>
      <c r="G188" s="180"/>
      <c r="H188" s="181"/>
      <c r="I188" s="182"/>
      <c r="J188" s="181"/>
      <c r="K188" s="182"/>
      <c r="M188" s="177" t="s">
        <v>277</v>
      </c>
      <c r="O188" s="177"/>
      <c r="Q188" s="167"/>
    </row>
    <row r="189" spans="1:82" x14ac:dyDescent="0.2">
      <c r="A189" s="175"/>
      <c r="B189" s="176"/>
      <c r="C189" s="225" t="s">
        <v>278</v>
      </c>
      <c r="D189" s="226"/>
      <c r="E189" s="178">
        <v>10.32</v>
      </c>
      <c r="F189" s="179"/>
      <c r="G189" s="180"/>
      <c r="H189" s="181"/>
      <c r="I189" s="182"/>
      <c r="J189" s="181"/>
      <c r="K189" s="182"/>
      <c r="M189" s="177" t="s">
        <v>278</v>
      </c>
      <c r="O189" s="177"/>
      <c r="Q189" s="167"/>
    </row>
    <row r="190" spans="1:82" x14ac:dyDescent="0.2">
      <c r="A190" s="175"/>
      <c r="B190" s="176"/>
      <c r="C190" s="225" t="s">
        <v>279</v>
      </c>
      <c r="D190" s="226"/>
      <c r="E190" s="178">
        <v>16.146000000000001</v>
      </c>
      <c r="F190" s="179"/>
      <c r="G190" s="180"/>
      <c r="H190" s="181"/>
      <c r="I190" s="182"/>
      <c r="J190" s="181"/>
      <c r="K190" s="182"/>
      <c r="M190" s="177" t="s">
        <v>279</v>
      </c>
      <c r="O190" s="177"/>
      <c r="Q190" s="167"/>
    </row>
    <row r="191" spans="1:82" x14ac:dyDescent="0.2">
      <c r="A191" s="175"/>
      <c r="B191" s="176"/>
      <c r="C191" s="225" t="s">
        <v>280</v>
      </c>
      <c r="D191" s="226"/>
      <c r="E191" s="178">
        <v>41.723999999999997</v>
      </c>
      <c r="F191" s="179"/>
      <c r="G191" s="180"/>
      <c r="H191" s="181"/>
      <c r="I191" s="182"/>
      <c r="J191" s="181"/>
      <c r="K191" s="182"/>
      <c r="M191" s="177" t="s">
        <v>280</v>
      </c>
      <c r="O191" s="177"/>
      <c r="Q191" s="167"/>
    </row>
    <row r="192" spans="1:82" x14ac:dyDescent="0.2">
      <c r="A192" s="175"/>
      <c r="B192" s="176"/>
      <c r="C192" s="225" t="s">
        <v>281</v>
      </c>
      <c r="D192" s="226"/>
      <c r="E192" s="178">
        <v>45.302999999999997</v>
      </c>
      <c r="F192" s="179"/>
      <c r="G192" s="180"/>
      <c r="H192" s="181"/>
      <c r="I192" s="182"/>
      <c r="J192" s="181"/>
      <c r="K192" s="182"/>
      <c r="M192" s="177" t="s">
        <v>281</v>
      </c>
      <c r="O192" s="177"/>
      <c r="Q192" s="167"/>
    </row>
    <row r="193" spans="1:17" x14ac:dyDescent="0.2">
      <c r="A193" s="175"/>
      <c r="B193" s="176"/>
      <c r="C193" s="225" t="s">
        <v>282</v>
      </c>
      <c r="D193" s="226"/>
      <c r="E193" s="178">
        <v>8.5214999999999996</v>
      </c>
      <c r="F193" s="179"/>
      <c r="G193" s="180"/>
      <c r="H193" s="181"/>
      <c r="I193" s="182"/>
      <c r="J193" s="181"/>
      <c r="K193" s="182"/>
      <c r="M193" s="177" t="s">
        <v>282</v>
      </c>
      <c r="O193" s="177"/>
      <c r="Q193" s="167"/>
    </row>
    <row r="194" spans="1:17" x14ac:dyDescent="0.2">
      <c r="A194" s="175"/>
      <c r="B194" s="176"/>
      <c r="C194" s="225" t="s">
        <v>283</v>
      </c>
      <c r="D194" s="226"/>
      <c r="E194" s="178">
        <v>12.532999999999999</v>
      </c>
      <c r="F194" s="179"/>
      <c r="G194" s="180"/>
      <c r="H194" s="181"/>
      <c r="I194" s="182"/>
      <c r="J194" s="181"/>
      <c r="K194" s="182"/>
      <c r="M194" s="177" t="s">
        <v>283</v>
      </c>
      <c r="O194" s="177"/>
      <c r="Q194" s="167"/>
    </row>
    <row r="195" spans="1:17" x14ac:dyDescent="0.2">
      <c r="A195" s="175"/>
      <c r="B195" s="176"/>
      <c r="C195" s="225" t="s">
        <v>284</v>
      </c>
      <c r="D195" s="226"/>
      <c r="E195" s="178">
        <v>11.96</v>
      </c>
      <c r="F195" s="179"/>
      <c r="G195" s="180"/>
      <c r="H195" s="181"/>
      <c r="I195" s="182"/>
      <c r="J195" s="181"/>
      <c r="K195" s="182"/>
      <c r="M195" s="177" t="s">
        <v>284</v>
      </c>
      <c r="O195" s="177"/>
      <c r="Q195" s="167"/>
    </row>
    <row r="196" spans="1:17" x14ac:dyDescent="0.2">
      <c r="A196" s="175"/>
      <c r="B196" s="176"/>
      <c r="C196" s="225" t="s">
        <v>285</v>
      </c>
      <c r="D196" s="226"/>
      <c r="E196" s="178">
        <v>18.6128</v>
      </c>
      <c r="F196" s="179"/>
      <c r="G196" s="180"/>
      <c r="H196" s="181"/>
      <c r="I196" s="182"/>
      <c r="J196" s="181"/>
      <c r="K196" s="182"/>
      <c r="M196" s="177" t="s">
        <v>285</v>
      </c>
      <c r="O196" s="177"/>
      <c r="Q196" s="167"/>
    </row>
    <row r="197" spans="1:17" x14ac:dyDescent="0.2">
      <c r="A197" s="175"/>
      <c r="B197" s="176"/>
      <c r="C197" s="225" t="s">
        <v>286</v>
      </c>
      <c r="D197" s="226"/>
      <c r="E197" s="178">
        <v>5.3525</v>
      </c>
      <c r="F197" s="179"/>
      <c r="G197" s="180"/>
      <c r="H197" s="181"/>
      <c r="I197" s="182"/>
      <c r="J197" s="181"/>
      <c r="K197" s="182"/>
      <c r="M197" s="177" t="s">
        <v>286</v>
      </c>
      <c r="O197" s="177"/>
      <c r="Q197" s="167"/>
    </row>
    <row r="198" spans="1:17" x14ac:dyDescent="0.2">
      <c r="A198" s="175"/>
      <c r="B198" s="176"/>
      <c r="C198" s="225" t="s">
        <v>287</v>
      </c>
      <c r="D198" s="226"/>
      <c r="E198" s="178">
        <v>10.32</v>
      </c>
      <c r="F198" s="179"/>
      <c r="G198" s="180"/>
      <c r="H198" s="181"/>
      <c r="I198" s="182"/>
      <c r="J198" s="181"/>
      <c r="K198" s="182"/>
      <c r="M198" s="177" t="s">
        <v>287</v>
      </c>
      <c r="O198" s="177"/>
      <c r="Q198" s="167"/>
    </row>
    <row r="199" spans="1:17" x14ac:dyDescent="0.2">
      <c r="A199" s="175"/>
      <c r="B199" s="176"/>
      <c r="C199" s="225" t="s">
        <v>288</v>
      </c>
      <c r="D199" s="226"/>
      <c r="E199" s="178">
        <v>27.262899999999998</v>
      </c>
      <c r="F199" s="179"/>
      <c r="G199" s="180"/>
      <c r="H199" s="181"/>
      <c r="I199" s="182"/>
      <c r="J199" s="181"/>
      <c r="K199" s="182"/>
      <c r="M199" s="177" t="s">
        <v>288</v>
      </c>
      <c r="O199" s="177"/>
      <c r="Q199" s="167"/>
    </row>
    <row r="200" spans="1:17" x14ac:dyDescent="0.2">
      <c r="A200" s="175"/>
      <c r="B200" s="176"/>
      <c r="C200" s="225" t="s">
        <v>289</v>
      </c>
      <c r="D200" s="226"/>
      <c r="E200" s="178">
        <v>1.948</v>
      </c>
      <c r="F200" s="179"/>
      <c r="G200" s="180"/>
      <c r="H200" s="181"/>
      <c r="I200" s="182"/>
      <c r="J200" s="181"/>
      <c r="K200" s="182"/>
      <c r="M200" s="177" t="s">
        <v>289</v>
      </c>
      <c r="O200" s="177"/>
      <c r="Q200" s="167"/>
    </row>
    <row r="201" spans="1:17" x14ac:dyDescent="0.2">
      <c r="A201" s="175"/>
      <c r="B201" s="176"/>
      <c r="C201" s="225" t="s">
        <v>240</v>
      </c>
      <c r="D201" s="226"/>
      <c r="E201" s="178">
        <v>0</v>
      </c>
      <c r="F201" s="179"/>
      <c r="G201" s="180"/>
      <c r="H201" s="181"/>
      <c r="I201" s="182"/>
      <c r="J201" s="181"/>
      <c r="K201" s="182"/>
      <c r="M201" s="177" t="s">
        <v>240</v>
      </c>
      <c r="O201" s="177"/>
      <c r="Q201" s="167"/>
    </row>
    <row r="202" spans="1:17" x14ac:dyDescent="0.2">
      <c r="A202" s="175"/>
      <c r="B202" s="176"/>
      <c r="C202" s="232" t="s">
        <v>168</v>
      </c>
      <c r="D202" s="226"/>
      <c r="E202" s="203">
        <v>221.96369999999999</v>
      </c>
      <c r="F202" s="179"/>
      <c r="G202" s="180"/>
      <c r="H202" s="181"/>
      <c r="I202" s="182"/>
      <c r="J202" s="181"/>
      <c r="K202" s="182"/>
      <c r="M202" s="177" t="s">
        <v>168</v>
      </c>
      <c r="O202" s="177"/>
      <c r="Q202" s="167"/>
    </row>
    <row r="203" spans="1:17" x14ac:dyDescent="0.2">
      <c r="A203" s="175"/>
      <c r="B203" s="176"/>
      <c r="C203" s="225" t="s">
        <v>290</v>
      </c>
      <c r="D203" s="226"/>
      <c r="E203" s="178">
        <v>0</v>
      </c>
      <c r="F203" s="179"/>
      <c r="G203" s="180"/>
      <c r="H203" s="181"/>
      <c r="I203" s="182"/>
      <c r="J203" s="181"/>
      <c r="K203" s="182"/>
      <c r="M203" s="177" t="s">
        <v>290</v>
      </c>
      <c r="O203" s="177"/>
      <c r="Q203" s="167"/>
    </row>
    <row r="204" spans="1:17" x14ac:dyDescent="0.2">
      <c r="A204" s="175"/>
      <c r="B204" s="176"/>
      <c r="C204" s="225" t="s">
        <v>291</v>
      </c>
      <c r="D204" s="226"/>
      <c r="E204" s="178">
        <v>25.6282</v>
      </c>
      <c r="F204" s="179"/>
      <c r="G204" s="180"/>
      <c r="H204" s="181"/>
      <c r="I204" s="182"/>
      <c r="J204" s="181"/>
      <c r="K204" s="182"/>
      <c r="M204" s="177" t="s">
        <v>291</v>
      </c>
      <c r="O204" s="177"/>
      <c r="Q204" s="167"/>
    </row>
    <row r="205" spans="1:17" x14ac:dyDescent="0.2">
      <c r="A205" s="175"/>
      <c r="B205" s="176"/>
      <c r="C205" s="225" t="s">
        <v>292</v>
      </c>
      <c r="D205" s="226"/>
      <c r="E205" s="178">
        <v>42.744799999999998</v>
      </c>
      <c r="F205" s="179"/>
      <c r="G205" s="180"/>
      <c r="H205" s="181"/>
      <c r="I205" s="182"/>
      <c r="J205" s="181"/>
      <c r="K205" s="182"/>
      <c r="M205" s="177" t="s">
        <v>292</v>
      </c>
      <c r="O205" s="177"/>
      <c r="Q205" s="167"/>
    </row>
    <row r="206" spans="1:17" x14ac:dyDescent="0.2">
      <c r="A206" s="175"/>
      <c r="B206" s="176"/>
      <c r="C206" s="225" t="s">
        <v>293</v>
      </c>
      <c r="D206" s="226"/>
      <c r="E206" s="178">
        <v>8.6927000000000003</v>
      </c>
      <c r="F206" s="179"/>
      <c r="G206" s="180"/>
      <c r="H206" s="181"/>
      <c r="I206" s="182"/>
      <c r="J206" s="181"/>
      <c r="K206" s="182"/>
      <c r="M206" s="177" t="s">
        <v>293</v>
      </c>
      <c r="O206" s="177"/>
      <c r="Q206" s="167"/>
    </row>
    <row r="207" spans="1:17" x14ac:dyDescent="0.2">
      <c r="A207" s="175"/>
      <c r="B207" s="176"/>
      <c r="C207" s="225" t="s">
        <v>294</v>
      </c>
      <c r="D207" s="226"/>
      <c r="E207" s="178">
        <v>46.703800000000001</v>
      </c>
      <c r="F207" s="179"/>
      <c r="G207" s="180"/>
      <c r="H207" s="181"/>
      <c r="I207" s="182"/>
      <c r="J207" s="181"/>
      <c r="K207" s="182"/>
      <c r="M207" s="177" t="s">
        <v>294</v>
      </c>
      <c r="O207" s="177"/>
      <c r="Q207" s="167"/>
    </row>
    <row r="208" spans="1:17" x14ac:dyDescent="0.2">
      <c r="A208" s="175"/>
      <c r="B208" s="176"/>
      <c r="C208" s="225" t="s">
        <v>295</v>
      </c>
      <c r="D208" s="226"/>
      <c r="E208" s="178">
        <v>16.288</v>
      </c>
      <c r="F208" s="179"/>
      <c r="G208" s="180"/>
      <c r="H208" s="181"/>
      <c r="I208" s="182"/>
      <c r="J208" s="181"/>
      <c r="K208" s="182"/>
      <c r="M208" s="177" t="s">
        <v>295</v>
      </c>
      <c r="O208" s="177"/>
      <c r="Q208" s="167"/>
    </row>
    <row r="209" spans="1:17" x14ac:dyDescent="0.2">
      <c r="A209" s="175"/>
      <c r="B209" s="176"/>
      <c r="C209" s="225" t="s">
        <v>296</v>
      </c>
      <c r="D209" s="226"/>
      <c r="E209" s="178">
        <v>24.431999999999999</v>
      </c>
      <c r="F209" s="179"/>
      <c r="G209" s="180"/>
      <c r="H209" s="181"/>
      <c r="I209" s="182"/>
      <c r="J209" s="181"/>
      <c r="K209" s="182"/>
      <c r="M209" s="177" t="s">
        <v>296</v>
      </c>
      <c r="O209" s="177"/>
      <c r="Q209" s="167"/>
    </row>
    <row r="210" spans="1:17" x14ac:dyDescent="0.2">
      <c r="A210" s="175"/>
      <c r="B210" s="176"/>
      <c r="C210" s="225" t="s">
        <v>297</v>
      </c>
      <c r="D210" s="226"/>
      <c r="E210" s="178">
        <v>27.342500000000001</v>
      </c>
      <c r="F210" s="179"/>
      <c r="G210" s="180"/>
      <c r="H210" s="181"/>
      <c r="I210" s="182"/>
      <c r="J210" s="181"/>
      <c r="K210" s="182"/>
      <c r="M210" s="177" t="s">
        <v>297</v>
      </c>
      <c r="O210" s="177"/>
      <c r="Q210" s="167"/>
    </row>
    <row r="211" spans="1:17" x14ac:dyDescent="0.2">
      <c r="A211" s="175"/>
      <c r="B211" s="176"/>
      <c r="C211" s="225" t="s">
        <v>298</v>
      </c>
      <c r="D211" s="226"/>
      <c r="E211" s="178">
        <v>27.373000000000001</v>
      </c>
      <c r="F211" s="179"/>
      <c r="G211" s="180"/>
      <c r="H211" s="181"/>
      <c r="I211" s="182"/>
      <c r="J211" s="181"/>
      <c r="K211" s="182"/>
      <c r="M211" s="177" t="s">
        <v>298</v>
      </c>
      <c r="O211" s="177"/>
      <c r="Q211" s="167"/>
    </row>
    <row r="212" spans="1:17" x14ac:dyDescent="0.2">
      <c r="A212" s="175"/>
      <c r="B212" s="176"/>
      <c r="C212" s="225" t="s">
        <v>299</v>
      </c>
      <c r="D212" s="226"/>
      <c r="E212" s="178">
        <v>8.9359999999999999</v>
      </c>
      <c r="F212" s="179"/>
      <c r="G212" s="180"/>
      <c r="H212" s="181"/>
      <c r="I212" s="182"/>
      <c r="J212" s="181"/>
      <c r="K212" s="182"/>
      <c r="M212" s="177" t="s">
        <v>299</v>
      </c>
      <c r="O212" s="177"/>
      <c r="Q212" s="167"/>
    </row>
    <row r="213" spans="1:17" x14ac:dyDescent="0.2">
      <c r="A213" s="175"/>
      <c r="B213" s="176"/>
      <c r="C213" s="225" t="s">
        <v>300</v>
      </c>
      <c r="D213" s="226"/>
      <c r="E213" s="178">
        <v>6.1079999999999997</v>
      </c>
      <c r="F213" s="179"/>
      <c r="G213" s="180"/>
      <c r="H213" s="181"/>
      <c r="I213" s="182"/>
      <c r="J213" s="181"/>
      <c r="K213" s="182"/>
      <c r="M213" s="177" t="s">
        <v>300</v>
      </c>
      <c r="O213" s="177"/>
      <c r="Q213" s="167"/>
    </row>
    <row r="214" spans="1:17" x14ac:dyDescent="0.2">
      <c r="A214" s="175"/>
      <c r="B214" s="176"/>
      <c r="C214" s="225" t="s">
        <v>301</v>
      </c>
      <c r="D214" s="226"/>
      <c r="E214" s="178">
        <v>63.691200000000002</v>
      </c>
      <c r="F214" s="179"/>
      <c r="G214" s="180"/>
      <c r="H214" s="181"/>
      <c r="I214" s="182"/>
      <c r="J214" s="181"/>
      <c r="K214" s="182"/>
      <c r="M214" s="177" t="s">
        <v>301</v>
      </c>
      <c r="O214" s="177"/>
      <c r="Q214" s="167"/>
    </row>
    <row r="215" spans="1:17" x14ac:dyDescent="0.2">
      <c r="A215" s="175"/>
      <c r="B215" s="176"/>
      <c r="C215" s="225" t="s">
        <v>302</v>
      </c>
      <c r="D215" s="226"/>
      <c r="E215" s="178">
        <v>-3.28</v>
      </c>
      <c r="F215" s="179"/>
      <c r="G215" s="180"/>
      <c r="H215" s="181"/>
      <c r="I215" s="182"/>
      <c r="J215" s="181"/>
      <c r="K215" s="182"/>
      <c r="M215" s="177" t="s">
        <v>302</v>
      </c>
      <c r="O215" s="177"/>
      <c r="Q215" s="167"/>
    </row>
    <row r="216" spans="1:17" x14ac:dyDescent="0.2">
      <c r="A216" s="175"/>
      <c r="B216" s="176"/>
      <c r="C216" s="225" t="s">
        <v>303</v>
      </c>
      <c r="D216" s="226"/>
      <c r="E216" s="178">
        <v>33.3904</v>
      </c>
      <c r="F216" s="179"/>
      <c r="G216" s="180"/>
      <c r="H216" s="181"/>
      <c r="I216" s="182"/>
      <c r="J216" s="181"/>
      <c r="K216" s="182"/>
      <c r="M216" s="177" t="s">
        <v>303</v>
      </c>
      <c r="O216" s="177"/>
      <c r="Q216" s="167"/>
    </row>
    <row r="217" spans="1:17" x14ac:dyDescent="0.2">
      <c r="A217" s="175"/>
      <c r="B217" s="176"/>
      <c r="C217" s="225" t="s">
        <v>304</v>
      </c>
      <c r="D217" s="226"/>
      <c r="E217" s="178">
        <v>20.36</v>
      </c>
      <c r="F217" s="179"/>
      <c r="G217" s="180"/>
      <c r="H217" s="181"/>
      <c r="I217" s="182"/>
      <c r="J217" s="181"/>
      <c r="K217" s="182"/>
      <c r="M217" s="177" t="s">
        <v>304</v>
      </c>
      <c r="O217" s="177"/>
      <c r="Q217" s="167"/>
    </row>
    <row r="218" spans="1:17" x14ac:dyDescent="0.2">
      <c r="A218" s="175"/>
      <c r="B218" s="176"/>
      <c r="C218" s="225" t="s">
        <v>305</v>
      </c>
      <c r="D218" s="226"/>
      <c r="E218" s="178">
        <v>47.682099999999998</v>
      </c>
      <c r="F218" s="179"/>
      <c r="G218" s="180"/>
      <c r="H218" s="181"/>
      <c r="I218" s="182"/>
      <c r="J218" s="181"/>
      <c r="K218" s="182"/>
      <c r="M218" s="177" t="s">
        <v>305</v>
      </c>
      <c r="O218" s="177"/>
      <c r="Q218" s="167"/>
    </row>
    <row r="219" spans="1:17" x14ac:dyDescent="0.2">
      <c r="A219" s="175"/>
      <c r="B219" s="176"/>
      <c r="C219" s="225" t="s">
        <v>306</v>
      </c>
      <c r="D219" s="226"/>
      <c r="E219" s="178">
        <v>6.1079999999999997</v>
      </c>
      <c r="F219" s="179"/>
      <c r="G219" s="180"/>
      <c r="H219" s="181"/>
      <c r="I219" s="182"/>
      <c r="J219" s="181"/>
      <c r="K219" s="182"/>
      <c r="M219" s="177" t="s">
        <v>306</v>
      </c>
      <c r="O219" s="177"/>
      <c r="Q219" s="167"/>
    </row>
    <row r="220" spans="1:17" x14ac:dyDescent="0.2">
      <c r="A220" s="175"/>
      <c r="B220" s="176"/>
      <c r="C220" s="232" t="s">
        <v>168</v>
      </c>
      <c r="D220" s="226"/>
      <c r="E220" s="203">
        <v>402.20070000000004</v>
      </c>
      <c r="F220" s="179"/>
      <c r="G220" s="180"/>
      <c r="H220" s="181"/>
      <c r="I220" s="182"/>
      <c r="J220" s="181"/>
      <c r="K220" s="182"/>
      <c r="M220" s="177" t="s">
        <v>168</v>
      </c>
      <c r="O220" s="177"/>
      <c r="Q220" s="167"/>
    </row>
    <row r="221" spans="1:17" x14ac:dyDescent="0.2">
      <c r="A221" s="175"/>
      <c r="B221" s="176"/>
      <c r="C221" s="225" t="s">
        <v>307</v>
      </c>
      <c r="D221" s="226"/>
      <c r="E221" s="178">
        <v>0</v>
      </c>
      <c r="F221" s="179"/>
      <c r="G221" s="180"/>
      <c r="H221" s="181"/>
      <c r="I221" s="182"/>
      <c r="J221" s="181"/>
      <c r="K221" s="182"/>
      <c r="M221" s="177" t="s">
        <v>307</v>
      </c>
      <c r="O221" s="177"/>
      <c r="Q221" s="167"/>
    </row>
    <row r="222" spans="1:17" x14ac:dyDescent="0.2">
      <c r="A222" s="175"/>
      <c r="B222" s="176"/>
      <c r="C222" s="225" t="s">
        <v>308</v>
      </c>
      <c r="D222" s="226"/>
      <c r="E222" s="178">
        <v>4.5075000000000003</v>
      </c>
      <c r="F222" s="179"/>
      <c r="G222" s="180"/>
      <c r="H222" s="181"/>
      <c r="I222" s="182"/>
      <c r="J222" s="181"/>
      <c r="K222" s="182"/>
      <c r="M222" s="177" t="s">
        <v>308</v>
      </c>
      <c r="O222" s="177"/>
      <c r="Q222" s="167"/>
    </row>
    <row r="223" spans="1:17" x14ac:dyDescent="0.2">
      <c r="A223" s="175"/>
      <c r="B223" s="176"/>
      <c r="C223" s="225" t="s">
        <v>309</v>
      </c>
      <c r="D223" s="226"/>
      <c r="E223" s="178">
        <v>5.04</v>
      </c>
      <c r="F223" s="179"/>
      <c r="G223" s="180"/>
      <c r="H223" s="181"/>
      <c r="I223" s="182"/>
      <c r="J223" s="181"/>
      <c r="K223" s="182"/>
      <c r="M223" s="177" t="s">
        <v>309</v>
      </c>
      <c r="O223" s="177"/>
      <c r="Q223" s="167"/>
    </row>
    <row r="224" spans="1:17" x14ac:dyDescent="0.2">
      <c r="A224" s="175"/>
      <c r="B224" s="176"/>
      <c r="C224" s="225" t="s">
        <v>310</v>
      </c>
      <c r="D224" s="226"/>
      <c r="E224" s="178">
        <v>2.52</v>
      </c>
      <c r="F224" s="179"/>
      <c r="G224" s="180"/>
      <c r="H224" s="181"/>
      <c r="I224" s="182"/>
      <c r="J224" s="181"/>
      <c r="K224" s="182"/>
      <c r="M224" s="177" t="s">
        <v>310</v>
      </c>
      <c r="O224" s="177"/>
      <c r="Q224" s="167"/>
    </row>
    <row r="225" spans="1:17" x14ac:dyDescent="0.2">
      <c r="A225" s="175"/>
      <c r="B225" s="176"/>
      <c r="C225" s="225" t="s">
        <v>311</v>
      </c>
      <c r="D225" s="226"/>
      <c r="E225" s="178">
        <v>10.7813</v>
      </c>
      <c r="F225" s="179"/>
      <c r="G225" s="180"/>
      <c r="H225" s="181"/>
      <c r="I225" s="182"/>
      <c r="J225" s="181"/>
      <c r="K225" s="182"/>
      <c r="M225" s="177" t="s">
        <v>311</v>
      </c>
      <c r="O225" s="177"/>
      <c r="Q225" s="167"/>
    </row>
    <row r="226" spans="1:17" x14ac:dyDescent="0.2">
      <c r="A226" s="175"/>
      <c r="B226" s="176"/>
      <c r="C226" s="232" t="s">
        <v>168</v>
      </c>
      <c r="D226" s="226"/>
      <c r="E226" s="203">
        <v>22.848799999999997</v>
      </c>
      <c r="F226" s="179"/>
      <c r="G226" s="180"/>
      <c r="H226" s="181"/>
      <c r="I226" s="182"/>
      <c r="J226" s="181"/>
      <c r="K226" s="182"/>
      <c r="M226" s="177" t="s">
        <v>168</v>
      </c>
      <c r="O226" s="177"/>
      <c r="Q226" s="167"/>
    </row>
    <row r="227" spans="1:17" x14ac:dyDescent="0.2">
      <c r="A227" s="175"/>
      <c r="B227" s="176"/>
      <c r="C227" s="225" t="s">
        <v>312</v>
      </c>
      <c r="D227" s="226"/>
      <c r="E227" s="178">
        <v>0</v>
      </c>
      <c r="F227" s="179"/>
      <c r="G227" s="180"/>
      <c r="H227" s="181"/>
      <c r="I227" s="182"/>
      <c r="J227" s="181"/>
      <c r="K227" s="182"/>
      <c r="M227" s="177" t="s">
        <v>312</v>
      </c>
      <c r="O227" s="177"/>
      <c r="Q227" s="167"/>
    </row>
    <row r="228" spans="1:17" x14ac:dyDescent="0.2">
      <c r="A228" s="175"/>
      <c r="B228" s="176"/>
      <c r="C228" s="225" t="s">
        <v>313</v>
      </c>
      <c r="D228" s="226"/>
      <c r="E228" s="178">
        <v>17.760000000000002</v>
      </c>
      <c r="F228" s="179"/>
      <c r="G228" s="180"/>
      <c r="H228" s="181"/>
      <c r="I228" s="182"/>
      <c r="J228" s="181"/>
      <c r="K228" s="182"/>
      <c r="M228" s="177" t="s">
        <v>313</v>
      </c>
      <c r="O228" s="177"/>
      <c r="Q228" s="167"/>
    </row>
    <row r="229" spans="1:17" x14ac:dyDescent="0.2">
      <c r="A229" s="175"/>
      <c r="B229" s="176"/>
      <c r="C229" s="225" t="s">
        <v>219</v>
      </c>
      <c r="D229" s="226"/>
      <c r="E229" s="178">
        <v>3.552</v>
      </c>
      <c r="F229" s="179"/>
      <c r="G229" s="180"/>
      <c r="H229" s="181"/>
      <c r="I229" s="182"/>
      <c r="J229" s="181"/>
      <c r="K229" s="182"/>
      <c r="M229" s="177" t="s">
        <v>219</v>
      </c>
      <c r="O229" s="177"/>
      <c r="Q229" s="167"/>
    </row>
    <row r="230" spans="1:17" x14ac:dyDescent="0.2">
      <c r="A230" s="175"/>
      <c r="B230" s="176"/>
      <c r="C230" s="232" t="s">
        <v>168</v>
      </c>
      <c r="D230" s="226"/>
      <c r="E230" s="203">
        <v>21.312000000000001</v>
      </c>
      <c r="F230" s="179"/>
      <c r="G230" s="180"/>
      <c r="H230" s="181"/>
      <c r="I230" s="182"/>
      <c r="J230" s="181"/>
      <c r="K230" s="182"/>
      <c r="M230" s="177" t="s">
        <v>168</v>
      </c>
      <c r="O230" s="177"/>
      <c r="Q230" s="167"/>
    </row>
    <row r="231" spans="1:17" x14ac:dyDescent="0.2">
      <c r="A231" s="175"/>
      <c r="B231" s="176"/>
      <c r="C231" s="225" t="s">
        <v>314</v>
      </c>
      <c r="D231" s="226"/>
      <c r="E231" s="178">
        <v>21.312000000000001</v>
      </c>
      <c r="F231" s="179"/>
      <c r="G231" s="180"/>
      <c r="H231" s="181"/>
      <c r="I231" s="182"/>
      <c r="J231" s="181"/>
      <c r="K231" s="182"/>
      <c r="M231" s="177" t="s">
        <v>314</v>
      </c>
      <c r="O231" s="177"/>
      <c r="Q231" s="167"/>
    </row>
    <row r="232" spans="1:17" x14ac:dyDescent="0.2">
      <c r="A232" s="175"/>
      <c r="B232" s="176"/>
      <c r="C232" s="225" t="s">
        <v>315</v>
      </c>
      <c r="D232" s="226"/>
      <c r="E232" s="178">
        <v>21.312000000000001</v>
      </c>
      <c r="F232" s="179"/>
      <c r="G232" s="180"/>
      <c r="H232" s="181"/>
      <c r="I232" s="182"/>
      <c r="J232" s="181"/>
      <c r="K232" s="182"/>
      <c r="M232" s="177" t="s">
        <v>315</v>
      </c>
      <c r="O232" s="177"/>
      <c r="Q232" s="167"/>
    </row>
    <row r="233" spans="1:17" x14ac:dyDescent="0.2">
      <c r="A233" s="175"/>
      <c r="B233" s="176"/>
      <c r="C233" s="225" t="s">
        <v>316</v>
      </c>
      <c r="D233" s="226"/>
      <c r="E233" s="178">
        <v>21.312000000000001</v>
      </c>
      <c r="F233" s="179"/>
      <c r="G233" s="180"/>
      <c r="H233" s="181"/>
      <c r="I233" s="182"/>
      <c r="J233" s="181"/>
      <c r="K233" s="182"/>
      <c r="M233" s="177" t="s">
        <v>316</v>
      </c>
      <c r="O233" s="177"/>
      <c r="Q233" s="167"/>
    </row>
    <row r="234" spans="1:17" x14ac:dyDescent="0.2">
      <c r="A234" s="175"/>
      <c r="B234" s="176"/>
      <c r="C234" s="225" t="s">
        <v>317</v>
      </c>
      <c r="D234" s="226"/>
      <c r="E234" s="178">
        <v>85.248000000000005</v>
      </c>
      <c r="F234" s="179"/>
      <c r="G234" s="180"/>
      <c r="H234" s="181"/>
      <c r="I234" s="182"/>
      <c r="J234" s="181"/>
      <c r="K234" s="182"/>
      <c r="M234" s="177" t="s">
        <v>317</v>
      </c>
      <c r="O234" s="177"/>
      <c r="Q234" s="167"/>
    </row>
    <row r="235" spans="1:17" x14ac:dyDescent="0.2">
      <c r="A235" s="175"/>
      <c r="B235" s="176"/>
      <c r="C235" s="225" t="s">
        <v>318</v>
      </c>
      <c r="D235" s="226"/>
      <c r="E235" s="178">
        <v>0</v>
      </c>
      <c r="F235" s="179"/>
      <c r="G235" s="180"/>
      <c r="H235" s="181"/>
      <c r="I235" s="182"/>
      <c r="J235" s="181"/>
      <c r="K235" s="182"/>
      <c r="M235" s="177" t="s">
        <v>318</v>
      </c>
      <c r="O235" s="177"/>
      <c r="Q235" s="167"/>
    </row>
    <row r="236" spans="1:17" x14ac:dyDescent="0.2">
      <c r="A236" s="175"/>
      <c r="B236" s="176"/>
      <c r="C236" s="225" t="s">
        <v>319</v>
      </c>
      <c r="D236" s="226"/>
      <c r="E236" s="178">
        <v>170.49600000000001</v>
      </c>
      <c r="F236" s="179"/>
      <c r="G236" s="180"/>
      <c r="H236" s="181"/>
      <c r="I236" s="182"/>
      <c r="J236" s="181"/>
      <c r="K236" s="182"/>
      <c r="M236" s="177" t="s">
        <v>319</v>
      </c>
      <c r="O236" s="177"/>
      <c r="Q236" s="167"/>
    </row>
    <row r="237" spans="1:17" x14ac:dyDescent="0.2">
      <c r="A237" s="175"/>
      <c r="B237" s="176"/>
      <c r="C237" s="225" t="s">
        <v>240</v>
      </c>
      <c r="D237" s="226"/>
      <c r="E237" s="178">
        <v>0</v>
      </c>
      <c r="F237" s="179"/>
      <c r="G237" s="180"/>
      <c r="H237" s="181"/>
      <c r="I237" s="182"/>
      <c r="J237" s="181"/>
      <c r="K237" s="182"/>
      <c r="M237" s="177" t="s">
        <v>240</v>
      </c>
      <c r="O237" s="177"/>
      <c r="Q237" s="167"/>
    </row>
    <row r="238" spans="1:17" x14ac:dyDescent="0.2">
      <c r="A238" s="175"/>
      <c r="B238" s="176"/>
      <c r="C238" s="225" t="s">
        <v>243</v>
      </c>
      <c r="D238" s="226"/>
      <c r="E238" s="178">
        <v>0</v>
      </c>
      <c r="F238" s="179"/>
      <c r="G238" s="180"/>
      <c r="H238" s="181"/>
      <c r="I238" s="182"/>
      <c r="J238" s="181"/>
      <c r="K238" s="182"/>
      <c r="M238" s="177" t="s">
        <v>243</v>
      </c>
      <c r="O238" s="177"/>
      <c r="Q238" s="167"/>
    </row>
    <row r="239" spans="1:17" x14ac:dyDescent="0.2">
      <c r="A239" s="175"/>
      <c r="B239" s="176"/>
      <c r="C239" s="225" t="s">
        <v>320</v>
      </c>
      <c r="D239" s="226"/>
      <c r="E239" s="178">
        <v>5.13</v>
      </c>
      <c r="F239" s="179"/>
      <c r="G239" s="180"/>
      <c r="H239" s="181"/>
      <c r="I239" s="182"/>
      <c r="J239" s="181"/>
      <c r="K239" s="182"/>
      <c r="M239" s="177" t="s">
        <v>320</v>
      </c>
      <c r="O239" s="177"/>
      <c r="Q239" s="167"/>
    </row>
    <row r="240" spans="1:17" x14ac:dyDescent="0.2">
      <c r="A240" s="175"/>
      <c r="B240" s="176"/>
      <c r="C240" s="225" t="s">
        <v>321</v>
      </c>
      <c r="D240" s="226"/>
      <c r="E240" s="178">
        <v>0.86699999999999999</v>
      </c>
      <c r="F240" s="179"/>
      <c r="G240" s="180"/>
      <c r="H240" s="181"/>
      <c r="I240" s="182"/>
      <c r="J240" s="181"/>
      <c r="K240" s="182"/>
      <c r="M240" s="177" t="s">
        <v>321</v>
      </c>
      <c r="O240" s="177"/>
      <c r="Q240" s="167"/>
    </row>
    <row r="241" spans="1:82" x14ac:dyDescent="0.2">
      <c r="A241" s="175"/>
      <c r="B241" s="176"/>
      <c r="C241" s="225" t="s">
        <v>242</v>
      </c>
      <c r="D241" s="226"/>
      <c r="E241" s="178">
        <v>0</v>
      </c>
      <c r="F241" s="179"/>
      <c r="G241" s="180"/>
      <c r="H241" s="181"/>
      <c r="I241" s="182"/>
      <c r="J241" s="181"/>
      <c r="K241" s="182"/>
      <c r="M241" s="177" t="s">
        <v>242</v>
      </c>
      <c r="O241" s="177"/>
      <c r="Q241" s="167"/>
    </row>
    <row r="242" spans="1:82" x14ac:dyDescent="0.2">
      <c r="A242" s="175"/>
      <c r="B242" s="176"/>
      <c r="C242" s="225" t="s">
        <v>322</v>
      </c>
      <c r="D242" s="226"/>
      <c r="E242" s="178">
        <v>0</v>
      </c>
      <c r="F242" s="179"/>
      <c r="G242" s="180"/>
      <c r="H242" s="181"/>
      <c r="I242" s="182"/>
      <c r="J242" s="181"/>
      <c r="K242" s="182"/>
      <c r="M242" s="177" t="s">
        <v>322</v>
      </c>
      <c r="O242" s="177"/>
      <c r="Q242" s="167"/>
    </row>
    <row r="243" spans="1:82" x14ac:dyDescent="0.2">
      <c r="A243" s="175"/>
      <c r="B243" s="176"/>
      <c r="C243" s="225" t="s">
        <v>323</v>
      </c>
      <c r="D243" s="226"/>
      <c r="E243" s="178">
        <v>75.874799999999993</v>
      </c>
      <c r="F243" s="179"/>
      <c r="G243" s="180"/>
      <c r="H243" s="181"/>
      <c r="I243" s="182"/>
      <c r="J243" s="181"/>
      <c r="K243" s="182"/>
      <c r="M243" s="177" t="s">
        <v>323</v>
      </c>
      <c r="O243" s="177"/>
      <c r="Q243" s="167"/>
    </row>
    <row r="244" spans="1:82" x14ac:dyDescent="0.2">
      <c r="A244" s="175"/>
      <c r="B244" s="176"/>
      <c r="C244" s="225" t="s">
        <v>324</v>
      </c>
      <c r="D244" s="226"/>
      <c r="E244" s="178">
        <v>4.1769999999999996</v>
      </c>
      <c r="F244" s="179"/>
      <c r="G244" s="180"/>
      <c r="H244" s="181"/>
      <c r="I244" s="182"/>
      <c r="J244" s="181"/>
      <c r="K244" s="182"/>
      <c r="M244" s="177" t="s">
        <v>324</v>
      </c>
      <c r="O244" s="177"/>
      <c r="Q244" s="167"/>
    </row>
    <row r="245" spans="1:82" x14ac:dyDescent="0.2">
      <c r="A245" s="175"/>
      <c r="B245" s="176"/>
      <c r="C245" s="225" t="s">
        <v>325</v>
      </c>
      <c r="D245" s="226"/>
      <c r="E245" s="178">
        <v>18.207000000000001</v>
      </c>
      <c r="F245" s="179"/>
      <c r="G245" s="180"/>
      <c r="H245" s="181"/>
      <c r="I245" s="182"/>
      <c r="J245" s="181"/>
      <c r="K245" s="182"/>
      <c r="M245" s="177" t="s">
        <v>325</v>
      </c>
      <c r="O245" s="177"/>
      <c r="Q245" s="167"/>
    </row>
    <row r="246" spans="1:82" x14ac:dyDescent="0.2">
      <c r="A246" s="175"/>
      <c r="B246" s="176"/>
      <c r="C246" s="225" t="s">
        <v>326</v>
      </c>
      <c r="D246" s="226"/>
      <c r="E246" s="178">
        <v>3.7519999999999998</v>
      </c>
      <c r="F246" s="179"/>
      <c r="G246" s="180"/>
      <c r="H246" s="181"/>
      <c r="I246" s="182"/>
      <c r="J246" s="181"/>
      <c r="K246" s="182"/>
      <c r="M246" s="177" t="s">
        <v>326</v>
      </c>
      <c r="O246" s="177"/>
      <c r="Q246" s="167"/>
    </row>
    <row r="247" spans="1:82" x14ac:dyDescent="0.2">
      <c r="A247" s="175"/>
      <c r="B247" s="176"/>
      <c r="C247" s="225" t="s">
        <v>327</v>
      </c>
      <c r="D247" s="226"/>
      <c r="E247" s="178">
        <v>3.327</v>
      </c>
      <c r="F247" s="179"/>
      <c r="G247" s="180"/>
      <c r="H247" s="181"/>
      <c r="I247" s="182"/>
      <c r="J247" s="181"/>
      <c r="K247" s="182"/>
      <c r="M247" s="177" t="s">
        <v>327</v>
      </c>
      <c r="O247" s="177"/>
      <c r="Q247" s="167"/>
    </row>
    <row r="248" spans="1:82" x14ac:dyDescent="0.2">
      <c r="A248" s="175"/>
      <c r="B248" s="176"/>
      <c r="C248" s="225" t="s">
        <v>328</v>
      </c>
      <c r="D248" s="226"/>
      <c r="E248" s="178">
        <v>59.075000000000003</v>
      </c>
      <c r="F248" s="179"/>
      <c r="G248" s="180"/>
      <c r="H248" s="181"/>
      <c r="I248" s="182"/>
      <c r="J248" s="181"/>
      <c r="K248" s="182"/>
      <c r="M248" s="177" t="s">
        <v>328</v>
      </c>
      <c r="O248" s="177"/>
      <c r="Q248" s="167"/>
    </row>
    <row r="249" spans="1:82" x14ac:dyDescent="0.2">
      <c r="A249" s="175"/>
      <c r="B249" s="176"/>
      <c r="C249" s="225" t="s">
        <v>329</v>
      </c>
      <c r="D249" s="226"/>
      <c r="E249" s="178">
        <v>24.7895</v>
      </c>
      <c r="F249" s="179"/>
      <c r="G249" s="180"/>
      <c r="H249" s="181"/>
      <c r="I249" s="182"/>
      <c r="J249" s="181"/>
      <c r="K249" s="182"/>
      <c r="M249" s="177" t="s">
        <v>329</v>
      </c>
      <c r="O249" s="177"/>
      <c r="Q249" s="167"/>
    </row>
    <row r="250" spans="1:82" x14ac:dyDescent="0.2">
      <c r="A250" s="175"/>
      <c r="B250" s="176"/>
      <c r="C250" s="225" t="s">
        <v>330</v>
      </c>
      <c r="D250" s="226"/>
      <c r="E250" s="178">
        <v>61.773699999999998</v>
      </c>
      <c r="F250" s="179"/>
      <c r="G250" s="180"/>
      <c r="H250" s="181"/>
      <c r="I250" s="182"/>
      <c r="J250" s="181"/>
      <c r="K250" s="182"/>
      <c r="M250" s="177" t="s">
        <v>330</v>
      </c>
      <c r="O250" s="177"/>
      <c r="Q250" s="167"/>
    </row>
    <row r="251" spans="1:82" x14ac:dyDescent="0.2">
      <c r="A251" s="175"/>
      <c r="B251" s="176"/>
      <c r="C251" s="225" t="s">
        <v>331</v>
      </c>
      <c r="D251" s="226"/>
      <c r="E251" s="178">
        <v>8.7393000000000001</v>
      </c>
      <c r="F251" s="179"/>
      <c r="G251" s="180"/>
      <c r="H251" s="181"/>
      <c r="I251" s="182"/>
      <c r="J251" s="181"/>
      <c r="K251" s="182"/>
      <c r="M251" s="177" t="s">
        <v>331</v>
      </c>
      <c r="O251" s="177"/>
      <c r="Q251" s="167"/>
    </row>
    <row r="252" spans="1:82" x14ac:dyDescent="0.2">
      <c r="A252" s="175"/>
      <c r="B252" s="176"/>
      <c r="C252" s="225" t="s">
        <v>332</v>
      </c>
      <c r="D252" s="226"/>
      <c r="E252" s="178">
        <v>35.827500000000001</v>
      </c>
      <c r="F252" s="179"/>
      <c r="G252" s="180"/>
      <c r="H252" s="181"/>
      <c r="I252" s="182"/>
      <c r="J252" s="181"/>
      <c r="K252" s="182"/>
      <c r="M252" s="177" t="s">
        <v>332</v>
      </c>
      <c r="O252" s="177"/>
      <c r="Q252" s="167"/>
    </row>
    <row r="253" spans="1:82" x14ac:dyDescent="0.2">
      <c r="A253" s="175"/>
      <c r="B253" s="176"/>
      <c r="C253" s="225" t="s">
        <v>333</v>
      </c>
      <c r="D253" s="226"/>
      <c r="E253" s="178">
        <v>20.612500000000001</v>
      </c>
      <c r="F253" s="179"/>
      <c r="G253" s="180"/>
      <c r="H253" s="181"/>
      <c r="I253" s="182"/>
      <c r="J253" s="181"/>
      <c r="K253" s="182"/>
      <c r="M253" s="177" t="s">
        <v>333</v>
      </c>
      <c r="O253" s="177"/>
      <c r="Q253" s="167"/>
    </row>
    <row r="254" spans="1:82" x14ac:dyDescent="0.2">
      <c r="A254" s="175"/>
      <c r="B254" s="176"/>
      <c r="C254" s="225" t="s">
        <v>334</v>
      </c>
      <c r="D254" s="226"/>
      <c r="E254" s="178">
        <v>17.850000000000001</v>
      </c>
      <c r="F254" s="179"/>
      <c r="G254" s="180"/>
      <c r="H254" s="181"/>
      <c r="I254" s="182"/>
      <c r="J254" s="181"/>
      <c r="K254" s="182"/>
      <c r="M254" s="177" t="s">
        <v>334</v>
      </c>
      <c r="O254" s="177"/>
      <c r="Q254" s="167"/>
    </row>
    <row r="255" spans="1:82" x14ac:dyDescent="0.2">
      <c r="A255" s="175"/>
      <c r="B255" s="176"/>
      <c r="C255" s="225" t="s">
        <v>335</v>
      </c>
      <c r="D255" s="226"/>
      <c r="E255" s="178">
        <v>13.619199999999999</v>
      </c>
      <c r="F255" s="179"/>
      <c r="G255" s="180"/>
      <c r="H255" s="181"/>
      <c r="I255" s="182"/>
      <c r="J255" s="181"/>
      <c r="K255" s="182"/>
      <c r="M255" s="177" t="s">
        <v>335</v>
      </c>
      <c r="O255" s="177"/>
      <c r="Q255" s="167"/>
    </row>
    <row r="256" spans="1:82" x14ac:dyDescent="0.2">
      <c r="A256" s="168">
        <v>20</v>
      </c>
      <c r="B256" s="169" t="s">
        <v>336</v>
      </c>
      <c r="C256" s="170" t="s">
        <v>337</v>
      </c>
      <c r="D256" s="171" t="s">
        <v>100</v>
      </c>
      <c r="E256" s="172">
        <v>62.956499999999998</v>
      </c>
      <c r="F256" s="172"/>
      <c r="G256" s="173">
        <f>E256*F256</f>
        <v>0</v>
      </c>
      <c r="H256" s="174">
        <v>1.2800000000000001E-3</v>
      </c>
      <c r="I256" s="174">
        <f>E256*H256</f>
        <v>8.0584320000000001E-2</v>
      </c>
      <c r="J256" s="174">
        <v>-1.8</v>
      </c>
      <c r="K256" s="174">
        <f>E256*J256</f>
        <v>-113.32169999999999</v>
      </c>
      <c r="Q256" s="167">
        <v>2</v>
      </c>
      <c r="AA256" s="144">
        <v>1</v>
      </c>
      <c r="AB256" s="144">
        <v>1</v>
      </c>
      <c r="AC256" s="144">
        <v>1</v>
      </c>
      <c r="BB256" s="144">
        <v>1</v>
      </c>
      <c r="BC256" s="144">
        <f>IF(BB256=1,G256,0)</f>
        <v>0</v>
      </c>
      <c r="BD256" s="144">
        <f>IF(BB256=2,G256,0)</f>
        <v>0</v>
      </c>
      <c r="BE256" s="144">
        <f>IF(BB256=3,G256,0)</f>
        <v>0</v>
      </c>
      <c r="BF256" s="144">
        <f>IF(BB256=4,G256,0)</f>
        <v>0</v>
      </c>
      <c r="BG256" s="144">
        <f>IF(BB256=5,G256,0)</f>
        <v>0</v>
      </c>
      <c r="CA256" s="144">
        <v>1</v>
      </c>
      <c r="CB256" s="144">
        <v>1</v>
      </c>
      <c r="CC256" s="167"/>
      <c r="CD256" s="167"/>
    </row>
    <row r="257" spans="1:82" x14ac:dyDescent="0.2">
      <c r="A257" s="175"/>
      <c r="B257" s="176"/>
      <c r="C257" s="225" t="s">
        <v>338</v>
      </c>
      <c r="D257" s="226"/>
      <c r="E257" s="178">
        <v>0</v>
      </c>
      <c r="F257" s="179"/>
      <c r="G257" s="180"/>
      <c r="H257" s="181"/>
      <c r="I257" s="182"/>
      <c r="J257" s="181"/>
      <c r="K257" s="182"/>
      <c r="M257" s="177" t="s">
        <v>338</v>
      </c>
      <c r="O257" s="177"/>
      <c r="Q257" s="167"/>
    </row>
    <row r="258" spans="1:82" x14ac:dyDescent="0.2">
      <c r="A258" s="175"/>
      <c r="B258" s="176"/>
      <c r="C258" s="225" t="s">
        <v>339</v>
      </c>
      <c r="D258" s="226"/>
      <c r="E258" s="178">
        <v>28.077400000000001</v>
      </c>
      <c r="F258" s="179"/>
      <c r="G258" s="180"/>
      <c r="H258" s="181"/>
      <c r="I258" s="182"/>
      <c r="J258" s="181"/>
      <c r="K258" s="182"/>
      <c r="M258" s="177" t="s">
        <v>339</v>
      </c>
      <c r="O258" s="177"/>
      <c r="Q258" s="167"/>
    </row>
    <row r="259" spans="1:82" x14ac:dyDescent="0.2">
      <c r="A259" s="175"/>
      <c r="B259" s="176"/>
      <c r="C259" s="225" t="s">
        <v>340</v>
      </c>
      <c r="D259" s="226"/>
      <c r="E259" s="178">
        <v>-1.944</v>
      </c>
      <c r="F259" s="179"/>
      <c r="G259" s="180"/>
      <c r="H259" s="181"/>
      <c r="I259" s="182"/>
      <c r="J259" s="181"/>
      <c r="K259" s="182"/>
      <c r="M259" s="177" t="s">
        <v>340</v>
      </c>
      <c r="O259" s="177"/>
      <c r="Q259" s="167"/>
    </row>
    <row r="260" spans="1:82" x14ac:dyDescent="0.2">
      <c r="A260" s="175"/>
      <c r="B260" s="176"/>
      <c r="C260" s="225" t="s">
        <v>341</v>
      </c>
      <c r="D260" s="226"/>
      <c r="E260" s="178">
        <v>0</v>
      </c>
      <c r="F260" s="179"/>
      <c r="G260" s="180"/>
      <c r="H260" s="181"/>
      <c r="I260" s="182"/>
      <c r="J260" s="181"/>
      <c r="K260" s="182"/>
      <c r="M260" s="177" t="s">
        <v>341</v>
      </c>
      <c r="O260" s="177"/>
      <c r="Q260" s="167"/>
    </row>
    <row r="261" spans="1:82" x14ac:dyDescent="0.2">
      <c r="A261" s="175"/>
      <c r="B261" s="176"/>
      <c r="C261" s="225" t="s">
        <v>342</v>
      </c>
      <c r="D261" s="226"/>
      <c r="E261" s="178">
        <v>13.8024</v>
      </c>
      <c r="F261" s="179"/>
      <c r="G261" s="180"/>
      <c r="H261" s="181"/>
      <c r="I261" s="182"/>
      <c r="J261" s="181"/>
      <c r="K261" s="182"/>
      <c r="M261" s="177" t="s">
        <v>342</v>
      </c>
      <c r="O261" s="177"/>
      <c r="Q261" s="167"/>
    </row>
    <row r="262" spans="1:82" x14ac:dyDescent="0.2">
      <c r="A262" s="175"/>
      <c r="B262" s="176"/>
      <c r="C262" s="225" t="s">
        <v>343</v>
      </c>
      <c r="D262" s="226"/>
      <c r="E262" s="178">
        <v>-0.63039999999999996</v>
      </c>
      <c r="F262" s="179"/>
      <c r="G262" s="180"/>
      <c r="H262" s="181"/>
      <c r="I262" s="182"/>
      <c r="J262" s="181"/>
      <c r="K262" s="182"/>
      <c r="M262" s="177" t="s">
        <v>343</v>
      </c>
      <c r="O262" s="177"/>
      <c r="Q262" s="167"/>
    </row>
    <row r="263" spans="1:82" x14ac:dyDescent="0.2">
      <c r="A263" s="175"/>
      <c r="B263" s="176"/>
      <c r="C263" s="225" t="s">
        <v>344</v>
      </c>
      <c r="D263" s="226"/>
      <c r="E263" s="178">
        <v>23.6511</v>
      </c>
      <c r="F263" s="179"/>
      <c r="G263" s="180"/>
      <c r="H263" s="181"/>
      <c r="I263" s="182"/>
      <c r="J263" s="181"/>
      <c r="K263" s="182"/>
      <c r="M263" s="177" t="s">
        <v>344</v>
      </c>
      <c r="O263" s="177"/>
      <c r="Q263" s="167"/>
    </row>
    <row r="264" spans="1:82" x14ac:dyDescent="0.2">
      <c r="A264" s="168">
        <v>21</v>
      </c>
      <c r="B264" s="169" t="s">
        <v>345</v>
      </c>
      <c r="C264" s="170" t="s">
        <v>346</v>
      </c>
      <c r="D264" s="171" t="s">
        <v>100</v>
      </c>
      <c r="E264" s="172">
        <v>19.712800000000001</v>
      </c>
      <c r="F264" s="172"/>
      <c r="G264" s="173">
        <f>E264*F264</f>
        <v>0</v>
      </c>
      <c r="H264" s="174">
        <v>1.47E-3</v>
      </c>
      <c r="I264" s="174">
        <f>E264*H264</f>
        <v>2.8977816E-2</v>
      </c>
      <c r="J264" s="174">
        <v>-2.4</v>
      </c>
      <c r="K264" s="174">
        <f>E264*J264</f>
        <v>-47.310720000000003</v>
      </c>
      <c r="Q264" s="167">
        <v>2</v>
      </c>
      <c r="AA264" s="144">
        <v>1</v>
      </c>
      <c r="AB264" s="144">
        <v>1</v>
      </c>
      <c r="AC264" s="144">
        <v>1</v>
      </c>
      <c r="BB264" s="144">
        <v>1</v>
      </c>
      <c r="BC264" s="144">
        <f>IF(BB264=1,G264,0)</f>
        <v>0</v>
      </c>
      <c r="BD264" s="144">
        <f>IF(BB264=2,G264,0)</f>
        <v>0</v>
      </c>
      <c r="BE264" s="144">
        <f>IF(BB264=3,G264,0)</f>
        <v>0</v>
      </c>
      <c r="BF264" s="144">
        <f>IF(BB264=4,G264,0)</f>
        <v>0</v>
      </c>
      <c r="BG264" s="144">
        <f>IF(BB264=5,G264,0)</f>
        <v>0</v>
      </c>
      <c r="CA264" s="144">
        <v>1</v>
      </c>
      <c r="CB264" s="144">
        <v>1</v>
      </c>
      <c r="CC264" s="167"/>
      <c r="CD264" s="167"/>
    </row>
    <row r="265" spans="1:82" x14ac:dyDescent="0.2">
      <c r="A265" s="175"/>
      <c r="B265" s="176"/>
      <c r="C265" s="225" t="s">
        <v>347</v>
      </c>
      <c r="D265" s="226"/>
      <c r="E265" s="178">
        <v>1.8528</v>
      </c>
      <c r="F265" s="179"/>
      <c r="G265" s="180"/>
      <c r="H265" s="181"/>
      <c r="I265" s="182"/>
      <c r="J265" s="181"/>
      <c r="K265" s="182"/>
      <c r="M265" s="177" t="s">
        <v>347</v>
      </c>
      <c r="O265" s="177"/>
      <c r="Q265" s="167"/>
    </row>
    <row r="266" spans="1:82" x14ac:dyDescent="0.2">
      <c r="A266" s="175"/>
      <c r="B266" s="176"/>
      <c r="C266" s="225" t="s">
        <v>348</v>
      </c>
      <c r="D266" s="226"/>
      <c r="E266" s="178">
        <v>0.38400000000000001</v>
      </c>
      <c r="F266" s="179"/>
      <c r="G266" s="180"/>
      <c r="H266" s="181"/>
      <c r="I266" s="182"/>
      <c r="J266" s="181"/>
      <c r="K266" s="182"/>
      <c r="M266" s="177" t="s">
        <v>348</v>
      </c>
      <c r="O266" s="177"/>
      <c r="Q266" s="167"/>
    </row>
    <row r="267" spans="1:82" x14ac:dyDescent="0.2">
      <c r="A267" s="175"/>
      <c r="B267" s="176"/>
      <c r="C267" s="225" t="s">
        <v>349</v>
      </c>
      <c r="D267" s="226"/>
      <c r="E267" s="178">
        <v>0.28799999999999998</v>
      </c>
      <c r="F267" s="179"/>
      <c r="G267" s="180"/>
      <c r="H267" s="181"/>
      <c r="I267" s="182"/>
      <c r="J267" s="181"/>
      <c r="K267" s="182"/>
      <c r="M267" s="177" t="s">
        <v>349</v>
      </c>
      <c r="O267" s="177"/>
      <c r="Q267" s="167"/>
    </row>
    <row r="268" spans="1:82" x14ac:dyDescent="0.2">
      <c r="A268" s="175"/>
      <c r="B268" s="176"/>
      <c r="C268" s="225" t="s">
        <v>350</v>
      </c>
      <c r="D268" s="226"/>
      <c r="E268" s="178">
        <v>5.04</v>
      </c>
      <c r="F268" s="179"/>
      <c r="G268" s="180"/>
      <c r="H268" s="181"/>
      <c r="I268" s="182"/>
      <c r="J268" s="181"/>
      <c r="K268" s="182"/>
      <c r="M268" s="177" t="s">
        <v>350</v>
      </c>
      <c r="O268" s="177"/>
      <c r="Q268" s="167"/>
    </row>
    <row r="269" spans="1:82" x14ac:dyDescent="0.2">
      <c r="A269" s="175"/>
      <c r="B269" s="176"/>
      <c r="C269" s="225" t="s">
        <v>351</v>
      </c>
      <c r="D269" s="226"/>
      <c r="E269" s="178">
        <v>2.8559999999999999</v>
      </c>
      <c r="F269" s="179"/>
      <c r="G269" s="180"/>
      <c r="H269" s="181"/>
      <c r="I269" s="182"/>
      <c r="J269" s="181"/>
      <c r="K269" s="182"/>
      <c r="M269" s="177" t="s">
        <v>351</v>
      </c>
      <c r="O269" s="177"/>
      <c r="Q269" s="167"/>
    </row>
    <row r="270" spans="1:82" x14ac:dyDescent="0.2">
      <c r="A270" s="175"/>
      <c r="B270" s="176"/>
      <c r="C270" s="225" t="s">
        <v>352</v>
      </c>
      <c r="D270" s="226"/>
      <c r="E270" s="178">
        <v>5.98</v>
      </c>
      <c r="F270" s="179"/>
      <c r="G270" s="180"/>
      <c r="H270" s="181"/>
      <c r="I270" s="182"/>
      <c r="J270" s="181"/>
      <c r="K270" s="182"/>
      <c r="M270" s="177" t="s">
        <v>352</v>
      </c>
      <c r="O270" s="177"/>
      <c r="Q270" s="167"/>
    </row>
    <row r="271" spans="1:82" x14ac:dyDescent="0.2">
      <c r="A271" s="175"/>
      <c r="B271" s="176"/>
      <c r="C271" s="225" t="s">
        <v>353</v>
      </c>
      <c r="D271" s="226"/>
      <c r="E271" s="178">
        <v>3.3119999999999998</v>
      </c>
      <c r="F271" s="179"/>
      <c r="G271" s="180"/>
      <c r="H271" s="181"/>
      <c r="I271" s="182"/>
      <c r="J271" s="181"/>
      <c r="K271" s="182"/>
      <c r="M271" s="177" t="s">
        <v>353</v>
      </c>
      <c r="O271" s="177"/>
      <c r="Q271" s="167"/>
    </row>
    <row r="272" spans="1:82" x14ac:dyDescent="0.2">
      <c r="A272" s="168">
        <v>22</v>
      </c>
      <c r="B272" s="169" t="s">
        <v>354</v>
      </c>
      <c r="C272" s="170" t="s">
        <v>355</v>
      </c>
      <c r="D272" s="171" t="s">
        <v>100</v>
      </c>
      <c r="E272" s="172">
        <v>19.276</v>
      </c>
      <c r="F272" s="172"/>
      <c r="G272" s="173">
        <f>E272*F272</f>
        <v>0</v>
      </c>
      <c r="H272" s="174">
        <v>1.2489999999999999E-2</v>
      </c>
      <c r="I272" s="174">
        <f>E272*H272</f>
        <v>0.24075723999999998</v>
      </c>
      <c r="J272" s="174">
        <v>-2.4</v>
      </c>
      <c r="K272" s="174">
        <f>E272*J272</f>
        <v>-46.2624</v>
      </c>
      <c r="Q272" s="167">
        <v>2</v>
      </c>
      <c r="AA272" s="144">
        <v>1</v>
      </c>
      <c r="AB272" s="144">
        <v>1</v>
      </c>
      <c r="AC272" s="144">
        <v>1</v>
      </c>
      <c r="BB272" s="144">
        <v>1</v>
      </c>
      <c r="BC272" s="144">
        <f>IF(BB272=1,G272,0)</f>
        <v>0</v>
      </c>
      <c r="BD272" s="144">
        <f>IF(BB272=2,G272,0)</f>
        <v>0</v>
      </c>
      <c r="BE272" s="144">
        <f>IF(BB272=3,G272,0)</f>
        <v>0</v>
      </c>
      <c r="BF272" s="144">
        <f>IF(BB272=4,G272,0)</f>
        <v>0</v>
      </c>
      <c r="BG272" s="144">
        <f>IF(BB272=5,G272,0)</f>
        <v>0</v>
      </c>
      <c r="CA272" s="144">
        <v>1</v>
      </c>
      <c r="CB272" s="144">
        <v>1</v>
      </c>
      <c r="CC272" s="167"/>
      <c r="CD272" s="167"/>
    </row>
    <row r="273" spans="1:82" x14ac:dyDescent="0.2">
      <c r="A273" s="175"/>
      <c r="B273" s="176"/>
      <c r="C273" s="225" t="s">
        <v>356</v>
      </c>
      <c r="D273" s="226"/>
      <c r="E273" s="178">
        <v>18.012</v>
      </c>
      <c r="F273" s="179"/>
      <c r="G273" s="180"/>
      <c r="H273" s="181"/>
      <c r="I273" s="182"/>
      <c r="J273" s="181"/>
      <c r="K273" s="182"/>
      <c r="M273" s="177" t="s">
        <v>356</v>
      </c>
      <c r="O273" s="177"/>
      <c r="Q273" s="167"/>
    </row>
    <row r="274" spans="1:82" x14ac:dyDescent="0.2">
      <c r="A274" s="175"/>
      <c r="B274" s="176"/>
      <c r="C274" s="225" t="s">
        <v>357</v>
      </c>
      <c r="D274" s="226"/>
      <c r="E274" s="178">
        <v>1.264</v>
      </c>
      <c r="F274" s="179"/>
      <c r="G274" s="180"/>
      <c r="H274" s="181"/>
      <c r="I274" s="182"/>
      <c r="J274" s="181"/>
      <c r="K274" s="182"/>
      <c r="M274" s="177" t="s">
        <v>357</v>
      </c>
      <c r="O274" s="177"/>
      <c r="Q274" s="167"/>
    </row>
    <row r="275" spans="1:82" x14ac:dyDescent="0.2">
      <c r="A275" s="168">
        <v>23</v>
      </c>
      <c r="B275" s="169" t="s">
        <v>358</v>
      </c>
      <c r="C275" s="170" t="s">
        <v>359</v>
      </c>
      <c r="D275" s="171" t="s">
        <v>149</v>
      </c>
      <c r="E275" s="172">
        <v>111.95</v>
      </c>
      <c r="F275" s="172"/>
      <c r="G275" s="173">
        <f>E275*F275</f>
        <v>0</v>
      </c>
      <c r="H275" s="174">
        <v>6.7000000000000002E-4</v>
      </c>
      <c r="I275" s="174">
        <f>E275*H275</f>
        <v>7.5006500000000004E-2</v>
      </c>
      <c r="J275" s="174">
        <v>-5.5E-2</v>
      </c>
      <c r="K275" s="174">
        <f>E275*J275</f>
        <v>-6.1572500000000003</v>
      </c>
      <c r="Q275" s="167">
        <v>2</v>
      </c>
      <c r="AA275" s="144">
        <v>1</v>
      </c>
      <c r="AB275" s="144">
        <v>1</v>
      </c>
      <c r="AC275" s="144">
        <v>1</v>
      </c>
      <c r="BB275" s="144">
        <v>1</v>
      </c>
      <c r="BC275" s="144">
        <f>IF(BB275=1,G275,0)</f>
        <v>0</v>
      </c>
      <c r="BD275" s="144">
        <f>IF(BB275=2,G275,0)</f>
        <v>0</v>
      </c>
      <c r="BE275" s="144">
        <f>IF(BB275=3,G275,0)</f>
        <v>0</v>
      </c>
      <c r="BF275" s="144">
        <f>IF(BB275=4,G275,0)</f>
        <v>0</v>
      </c>
      <c r="BG275" s="144">
        <f>IF(BB275=5,G275,0)</f>
        <v>0</v>
      </c>
      <c r="CA275" s="144">
        <v>1</v>
      </c>
      <c r="CB275" s="144">
        <v>1</v>
      </c>
      <c r="CC275" s="167"/>
      <c r="CD275" s="167"/>
    </row>
    <row r="276" spans="1:82" x14ac:dyDescent="0.2">
      <c r="A276" s="175"/>
      <c r="B276" s="176"/>
      <c r="C276" s="225" t="s">
        <v>360</v>
      </c>
      <c r="D276" s="226"/>
      <c r="E276" s="178">
        <v>3.15</v>
      </c>
      <c r="F276" s="179"/>
      <c r="G276" s="180"/>
      <c r="H276" s="181"/>
      <c r="I276" s="182"/>
      <c r="J276" s="181"/>
      <c r="K276" s="182"/>
      <c r="M276" s="177" t="s">
        <v>360</v>
      </c>
      <c r="O276" s="177"/>
      <c r="Q276" s="167"/>
    </row>
    <row r="277" spans="1:82" x14ac:dyDescent="0.2">
      <c r="A277" s="175"/>
      <c r="B277" s="176"/>
      <c r="C277" s="225" t="s">
        <v>361</v>
      </c>
      <c r="D277" s="226"/>
      <c r="E277" s="178">
        <v>1.7</v>
      </c>
      <c r="F277" s="179"/>
      <c r="G277" s="180"/>
      <c r="H277" s="181"/>
      <c r="I277" s="182"/>
      <c r="J277" s="181"/>
      <c r="K277" s="182"/>
      <c r="M277" s="177" t="s">
        <v>361</v>
      </c>
      <c r="O277" s="177"/>
      <c r="Q277" s="167"/>
    </row>
    <row r="278" spans="1:82" x14ac:dyDescent="0.2">
      <c r="A278" s="175"/>
      <c r="B278" s="176"/>
      <c r="C278" s="225" t="s">
        <v>362</v>
      </c>
      <c r="D278" s="226"/>
      <c r="E278" s="178">
        <v>6.3</v>
      </c>
      <c r="F278" s="179"/>
      <c r="G278" s="180"/>
      <c r="H278" s="181"/>
      <c r="I278" s="182"/>
      <c r="J278" s="181"/>
      <c r="K278" s="182"/>
      <c r="M278" s="177" t="s">
        <v>362</v>
      </c>
      <c r="O278" s="177"/>
      <c r="Q278" s="167"/>
    </row>
    <row r="279" spans="1:82" x14ac:dyDescent="0.2">
      <c r="A279" s="175"/>
      <c r="B279" s="176"/>
      <c r="C279" s="225" t="s">
        <v>363</v>
      </c>
      <c r="D279" s="226"/>
      <c r="E279" s="178">
        <v>6.3</v>
      </c>
      <c r="F279" s="179"/>
      <c r="G279" s="180"/>
      <c r="H279" s="181"/>
      <c r="I279" s="182"/>
      <c r="J279" s="181"/>
      <c r="K279" s="182"/>
      <c r="M279" s="177" t="s">
        <v>363</v>
      </c>
      <c r="O279" s="177"/>
      <c r="Q279" s="167"/>
    </row>
    <row r="280" spans="1:82" x14ac:dyDescent="0.2">
      <c r="A280" s="175"/>
      <c r="B280" s="176"/>
      <c r="C280" s="225" t="s">
        <v>364</v>
      </c>
      <c r="D280" s="226"/>
      <c r="E280" s="178">
        <v>6.3</v>
      </c>
      <c r="F280" s="179"/>
      <c r="G280" s="180"/>
      <c r="H280" s="181"/>
      <c r="I280" s="182"/>
      <c r="J280" s="181"/>
      <c r="K280" s="182"/>
      <c r="M280" s="177" t="s">
        <v>364</v>
      </c>
      <c r="O280" s="177"/>
      <c r="Q280" s="167"/>
    </row>
    <row r="281" spans="1:82" x14ac:dyDescent="0.2">
      <c r="A281" s="175"/>
      <c r="B281" s="176"/>
      <c r="C281" s="225" t="s">
        <v>365</v>
      </c>
      <c r="D281" s="226"/>
      <c r="E281" s="178">
        <v>6.3</v>
      </c>
      <c r="F281" s="179"/>
      <c r="G281" s="180"/>
      <c r="H281" s="181"/>
      <c r="I281" s="182"/>
      <c r="J281" s="181"/>
      <c r="K281" s="182"/>
      <c r="M281" s="177" t="s">
        <v>365</v>
      </c>
      <c r="O281" s="177"/>
      <c r="Q281" s="167"/>
    </row>
    <row r="282" spans="1:82" x14ac:dyDescent="0.2">
      <c r="A282" s="175"/>
      <c r="B282" s="176"/>
      <c r="C282" s="225" t="s">
        <v>366</v>
      </c>
      <c r="D282" s="226"/>
      <c r="E282" s="178">
        <v>25.2</v>
      </c>
      <c r="F282" s="179"/>
      <c r="G282" s="180"/>
      <c r="H282" s="181"/>
      <c r="I282" s="182"/>
      <c r="J282" s="181"/>
      <c r="K282" s="182"/>
      <c r="M282" s="177" t="s">
        <v>366</v>
      </c>
      <c r="O282" s="177"/>
      <c r="Q282" s="167"/>
    </row>
    <row r="283" spans="1:82" x14ac:dyDescent="0.2">
      <c r="A283" s="175"/>
      <c r="B283" s="176"/>
      <c r="C283" s="225" t="s">
        <v>240</v>
      </c>
      <c r="D283" s="226"/>
      <c r="E283" s="178">
        <v>0</v>
      </c>
      <c r="F283" s="179"/>
      <c r="G283" s="180"/>
      <c r="H283" s="181"/>
      <c r="I283" s="182"/>
      <c r="J283" s="181"/>
      <c r="K283" s="182"/>
      <c r="M283" s="177" t="s">
        <v>240</v>
      </c>
      <c r="O283" s="177"/>
      <c r="Q283" s="167"/>
    </row>
    <row r="284" spans="1:82" x14ac:dyDescent="0.2">
      <c r="A284" s="175"/>
      <c r="B284" s="176"/>
      <c r="C284" s="225" t="s">
        <v>367</v>
      </c>
      <c r="D284" s="226"/>
      <c r="E284" s="178">
        <v>50.4</v>
      </c>
      <c r="F284" s="179"/>
      <c r="G284" s="180"/>
      <c r="H284" s="181"/>
      <c r="I284" s="182"/>
      <c r="J284" s="181"/>
      <c r="K284" s="182"/>
      <c r="M284" s="177" t="s">
        <v>367</v>
      </c>
      <c r="O284" s="177"/>
      <c r="Q284" s="167"/>
    </row>
    <row r="285" spans="1:82" x14ac:dyDescent="0.2">
      <c r="A285" s="175"/>
      <c r="B285" s="176"/>
      <c r="C285" s="225" t="s">
        <v>240</v>
      </c>
      <c r="D285" s="226"/>
      <c r="E285" s="178">
        <v>0</v>
      </c>
      <c r="F285" s="179"/>
      <c r="G285" s="180"/>
      <c r="H285" s="181"/>
      <c r="I285" s="182"/>
      <c r="J285" s="181"/>
      <c r="K285" s="182"/>
      <c r="M285" s="177" t="s">
        <v>240</v>
      </c>
      <c r="O285" s="177"/>
      <c r="Q285" s="167"/>
    </row>
    <row r="286" spans="1:82" x14ac:dyDescent="0.2">
      <c r="A286" s="175"/>
      <c r="B286" s="176"/>
      <c r="C286" s="225" t="s">
        <v>368</v>
      </c>
      <c r="D286" s="226"/>
      <c r="E286" s="178">
        <v>6.3</v>
      </c>
      <c r="F286" s="179"/>
      <c r="G286" s="180"/>
      <c r="H286" s="181"/>
      <c r="I286" s="182"/>
      <c r="J286" s="181"/>
      <c r="K286" s="182"/>
      <c r="M286" s="177" t="s">
        <v>368</v>
      </c>
      <c r="O286" s="177"/>
      <c r="Q286" s="167"/>
    </row>
    <row r="287" spans="1:82" x14ac:dyDescent="0.2">
      <c r="A287" s="168">
        <v>24</v>
      </c>
      <c r="B287" s="169" t="s">
        <v>369</v>
      </c>
      <c r="C287" s="170" t="s">
        <v>370</v>
      </c>
      <c r="D287" s="171" t="s">
        <v>149</v>
      </c>
      <c r="E287" s="172">
        <v>76.84</v>
      </c>
      <c r="F287" s="172"/>
      <c r="G287" s="173">
        <f>E287*F287</f>
        <v>0</v>
      </c>
      <c r="H287" s="174">
        <v>6.7000000000000002E-4</v>
      </c>
      <c r="I287" s="174">
        <f>E287*H287</f>
        <v>5.1482800000000002E-2</v>
      </c>
      <c r="J287" s="174">
        <v>-0.16500000000000001</v>
      </c>
      <c r="K287" s="174">
        <f>E287*J287</f>
        <v>-12.678600000000001</v>
      </c>
      <c r="Q287" s="167">
        <v>2</v>
      </c>
      <c r="AA287" s="144">
        <v>1</v>
      </c>
      <c r="AB287" s="144">
        <v>1</v>
      </c>
      <c r="AC287" s="144">
        <v>1</v>
      </c>
      <c r="BB287" s="144">
        <v>1</v>
      </c>
      <c r="BC287" s="144">
        <f>IF(BB287=1,G287,0)</f>
        <v>0</v>
      </c>
      <c r="BD287" s="144">
        <f>IF(BB287=2,G287,0)</f>
        <v>0</v>
      </c>
      <c r="BE287" s="144">
        <f>IF(BB287=3,G287,0)</f>
        <v>0</v>
      </c>
      <c r="BF287" s="144">
        <f>IF(BB287=4,G287,0)</f>
        <v>0</v>
      </c>
      <c r="BG287" s="144">
        <f>IF(BB287=5,G287,0)</f>
        <v>0</v>
      </c>
      <c r="CA287" s="144">
        <v>1</v>
      </c>
      <c r="CB287" s="144">
        <v>1</v>
      </c>
      <c r="CC287" s="167"/>
      <c r="CD287" s="167"/>
    </row>
    <row r="288" spans="1:82" x14ac:dyDescent="0.2">
      <c r="A288" s="175"/>
      <c r="B288" s="176"/>
      <c r="C288" s="225" t="s">
        <v>371</v>
      </c>
      <c r="D288" s="226"/>
      <c r="E288" s="178">
        <v>0</v>
      </c>
      <c r="F288" s="179"/>
      <c r="G288" s="180"/>
      <c r="H288" s="181"/>
      <c r="I288" s="182"/>
      <c r="J288" s="181"/>
      <c r="K288" s="182"/>
      <c r="M288" s="177" t="s">
        <v>371</v>
      </c>
      <c r="O288" s="177"/>
      <c r="Q288" s="167"/>
    </row>
    <row r="289" spans="1:82" x14ac:dyDescent="0.2">
      <c r="A289" s="175"/>
      <c r="B289" s="176"/>
      <c r="C289" s="225" t="s">
        <v>372</v>
      </c>
      <c r="D289" s="226"/>
      <c r="E289" s="178">
        <v>76.84</v>
      </c>
      <c r="F289" s="179"/>
      <c r="G289" s="180"/>
      <c r="H289" s="181"/>
      <c r="I289" s="182"/>
      <c r="J289" s="181"/>
      <c r="K289" s="182"/>
      <c r="M289" s="177" t="s">
        <v>372</v>
      </c>
      <c r="O289" s="177"/>
      <c r="Q289" s="167"/>
    </row>
    <row r="290" spans="1:82" x14ac:dyDescent="0.2">
      <c r="A290" s="168">
        <v>25</v>
      </c>
      <c r="B290" s="169" t="s">
        <v>373</v>
      </c>
      <c r="C290" s="170" t="s">
        <v>374</v>
      </c>
      <c r="D290" s="171" t="s">
        <v>100</v>
      </c>
      <c r="E290" s="172">
        <f>SUM(E291:E294)</f>
        <v>182.10450000000003</v>
      </c>
      <c r="F290" s="172"/>
      <c r="G290" s="173">
        <f>E290*F290</f>
        <v>0</v>
      </c>
      <c r="H290" s="174">
        <v>3.0999999999999999E-3</v>
      </c>
      <c r="I290" s="174">
        <f>E290*H290</f>
        <v>0.56452395000000011</v>
      </c>
      <c r="J290" s="174">
        <v>-1.6</v>
      </c>
      <c r="K290" s="174">
        <f>E290*J290</f>
        <v>-291.36720000000008</v>
      </c>
      <c r="Q290" s="167">
        <v>2</v>
      </c>
      <c r="AA290" s="144">
        <v>1</v>
      </c>
      <c r="AB290" s="144">
        <v>1</v>
      </c>
      <c r="AC290" s="144">
        <v>1</v>
      </c>
      <c r="BB290" s="144">
        <v>1</v>
      </c>
      <c r="BC290" s="144">
        <f>IF(BB290=1,G290,0)</f>
        <v>0</v>
      </c>
      <c r="BD290" s="144">
        <f>IF(BB290=2,G290,0)</f>
        <v>0</v>
      </c>
      <c r="BE290" s="144">
        <f>IF(BB290=3,G290,0)</f>
        <v>0</v>
      </c>
      <c r="BF290" s="144">
        <f>IF(BB290=4,G290,0)</f>
        <v>0</v>
      </c>
      <c r="BG290" s="144">
        <f>IF(BB290=5,G290,0)</f>
        <v>0</v>
      </c>
      <c r="CA290" s="144">
        <v>1</v>
      </c>
      <c r="CB290" s="144">
        <v>1</v>
      </c>
      <c r="CC290" s="167"/>
      <c r="CD290" s="167"/>
    </row>
    <row r="291" spans="1:82" x14ac:dyDescent="0.2">
      <c r="A291" s="175"/>
      <c r="B291" s="176"/>
      <c r="C291" s="225" t="s">
        <v>375</v>
      </c>
      <c r="D291" s="226"/>
      <c r="E291" s="178">
        <v>77.962500000000006</v>
      </c>
      <c r="F291" s="179"/>
      <c r="G291" s="180"/>
      <c r="H291" s="181"/>
      <c r="I291" s="182"/>
      <c r="J291" s="181"/>
      <c r="K291" s="182"/>
      <c r="M291" s="177" t="s">
        <v>375</v>
      </c>
      <c r="O291" s="177"/>
      <c r="Q291" s="167"/>
    </row>
    <row r="292" spans="1:82" x14ac:dyDescent="0.2">
      <c r="A292" s="175"/>
      <c r="B292" s="176"/>
      <c r="C292" s="233" t="s">
        <v>1016</v>
      </c>
      <c r="D292" s="234"/>
      <c r="E292" s="235">
        <f>9.6*2.4*0.15</f>
        <v>3.456</v>
      </c>
      <c r="F292" s="236"/>
      <c r="G292" s="180"/>
      <c r="H292" s="181"/>
      <c r="I292" s="182"/>
      <c r="J292" s="181"/>
      <c r="K292" s="182"/>
      <c r="M292" s="177"/>
      <c r="O292" s="177"/>
      <c r="Q292" s="167"/>
    </row>
    <row r="293" spans="1:82" x14ac:dyDescent="0.2">
      <c r="A293" s="175"/>
      <c r="B293" s="176"/>
      <c r="C293" s="233" t="s">
        <v>1015</v>
      </c>
      <c r="D293" s="234"/>
      <c r="E293" s="235">
        <f>22.8*6.55*0.2*2</f>
        <v>59.736000000000004</v>
      </c>
      <c r="F293" s="236"/>
      <c r="G293" s="180"/>
      <c r="H293" s="181"/>
      <c r="I293" s="182"/>
      <c r="J293" s="181"/>
      <c r="K293" s="182"/>
      <c r="M293" s="177"/>
      <c r="O293" s="177"/>
      <c r="Q293" s="167"/>
    </row>
    <row r="294" spans="1:82" x14ac:dyDescent="0.2">
      <c r="A294" s="175"/>
      <c r="B294" s="176"/>
      <c r="C294" s="225" t="s">
        <v>376</v>
      </c>
      <c r="D294" s="226"/>
      <c r="E294" s="178">
        <v>40.950000000000003</v>
      </c>
      <c r="F294" s="179"/>
      <c r="G294" s="180"/>
      <c r="H294" s="181"/>
      <c r="I294" s="182"/>
      <c r="J294" s="181"/>
      <c r="K294" s="182"/>
      <c r="M294" s="177" t="s">
        <v>376</v>
      </c>
      <c r="O294" s="177"/>
      <c r="Q294" s="167"/>
    </row>
    <row r="295" spans="1:82" x14ac:dyDescent="0.2">
      <c r="A295" s="168">
        <v>26</v>
      </c>
      <c r="B295" s="169" t="s">
        <v>377</v>
      </c>
      <c r="C295" s="170" t="s">
        <v>378</v>
      </c>
      <c r="D295" s="171" t="s">
        <v>100</v>
      </c>
      <c r="E295" s="172">
        <v>50.004199999999997</v>
      </c>
      <c r="F295" s="172"/>
      <c r="G295" s="173">
        <f>E295*F295</f>
        <v>0</v>
      </c>
      <c r="H295" s="174">
        <v>6.6600000000000001E-3</v>
      </c>
      <c r="I295" s="174">
        <f>E295*H295</f>
        <v>0.33302797200000001</v>
      </c>
      <c r="J295" s="174">
        <v>-2.4</v>
      </c>
      <c r="K295" s="174">
        <f>E295*J295</f>
        <v>-120.01007999999999</v>
      </c>
      <c r="Q295" s="167">
        <v>2</v>
      </c>
      <c r="AA295" s="144">
        <v>1</v>
      </c>
      <c r="AB295" s="144">
        <v>1</v>
      </c>
      <c r="AC295" s="144">
        <v>1</v>
      </c>
      <c r="BB295" s="144">
        <v>1</v>
      </c>
      <c r="BC295" s="144">
        <f>IF(BB295=1,G295,0)</f>
        <v>0</v>
      </c>
      <c r="BD295" s="144">
        <f>IF(BB295=2,G295,0)</f>
        <v>0</v>
      </c>
      <c r="BE295" s="144">
        <f>IF(BB295=3,G295,0)</f>
        <v>0</v>
      </c>
      <c r="BF295" s="144">
        <f>IF(BB295=4,G295,0)</f>
        <v>0</v>
      </c>
      <c r="BG295" s="144">
        <f>IF(BB295=5,G295,0)</f>
        <v>0</v>
      </c>
      <c r="CA295" s="144">
        <v>1</v>
      </c>
      <c r="CB295" s="144">
        <v>1</v>
      </c>
      <c r="CC295" s="167"/>
      <c r="CD295" s="167"/>
    </row>
    <row r="296" spans="1:82" x14ac:dyDescent="0.2">
      <c r="A296" s="175"/>
      <c r="B296" s="176"/>
      <c r="C296" s="225" t="s">
        <v>379</v>
      </c>
      <c r="D296" s="226"/>
      <c r="E296" s="178">
        <v>168.16800000000001</v>
      </c>
      <c r="F296" s="179"/>
      <c r="G296" s="180"/>
      <c r="H296" s="181"/>
      <c r="I296" s="182"/>
      <c r="J296" s="181"/>
      <c r="K296" s="182"/>
      <c r="M296" s="177" t="s">
        <v>379</v>
      </c>
      <c r="O296" s="177"/>
      <c r="Q296" s="167"/>
    </row>
    <row r="297" spans="1:82" x14ac:dyDescent="0.2">
      <c r="A297" s="175"/>
      <c r="B297" s="176"/>
      <c r="C297" s="225" t="s">
        <v>380</v>
      </c>
      <c r="D297" s="226"/>
      <c r="E297" s="178">
        <v>-118.91249999999999</v>
      </c>
      <c r="F297" s="179"/>
      <c r="G297" s="180"/>
      <c r="H297" s="181"/>
      <c r="I297" s="182"/>
      <c r="J297" s="181"/>
      <c r="K297" s="182"/>
      <c r="M297" s="177" t="s">
        <v>380</v>
      </c>
      <c r="O297" s="177"/>
      <c r="Q297" s="167"/>
    </row>
    <row r="298" spans="1:82" x14ac:dyDescent="0.2">
      <c r="A298" s="175"/>
      <c r="B298" s="176"/>
      <c r="C298" s="225" t="s">
        <v>381</v>
      </c>
      <c r="D298" s="226"/>
      <c r="E298" s="178">
        <v>-4.7347999999999999</v>
      </c>
      <c r="F298" s="179"/>
      <c r="G298" s="180"/>
      <c r="H298" s="181"/>
      <c r="I298" s="182"/>
      <c r="J298" s="181"/>
      <c r="K298" s="182"/>
      <c r="M298" s="177" t="s">
        <v>381</v>
      </c>
      <c r="O298" s="177"/>
      <c r="Q298" s="167"/>
    </row>
    <row r="299" spans="1:82" x14ac:dyDescent="0.2">
      <c r="A299" s="175"/>
      <c r="B299" s="176"/>
      <c r="C299" s="225" t="s">
        <v>169</v>
      </c>
      <c r="D299" s="226"/>
      <c r="E299" s="178">
        <v>0</v>
      </c>
      <c r="F299" s="179"/>
      <c r="G299" s="180"/>
      <c r="H299" s="181"/>
      <c r="I299" s="182"/>
      <c r="J299" s="181"/>
      <c r="K299" s="182"/>
      <c r="M299" s="177">
        <v>0</v>
      </c>
      <c r="O299" s="177"/>
      <c r="Q299" s="167"/>
    </row>
    <row r="300" spans="1:82" x14ac:dyDescent="0.2">
      <c r="A300" s="175"/>
      <c r="B300" s="176"/>
      <c r="C300" s="225" t="s">
        <v>382</v>
      </c>
      <c r="D300" s="226"/>
      <c r="E300" s="178">
        <v>3.0912000000000002</v>
      </c>
      <c r="F300" s="179"/>
      <c r="G300" s="180"/>
      <c r="H300" s="181"/>
      <c r="I300" s="182"/>
      <c r="J300" s="181"/>
      <c r="K300" s="182"/>
      <c r="M300" s="177" t="s">
        <v>382</v>
      </c>
      <c r="O300" s="177"/>
      <c r="Q300" s="167"/>
    </row>
    <row r="301" spans="1:82" x14ac:dyDescent="0.2">
      <c r="A301" s="175"/>
      <c r="B301" s="176"/>
      <c r="C301" s="225" t="s">
        <v>383</v>
      </c>
      <c r="D301" s="226"/>
      <c r="E301" s="178">
        <v>2.3923000000000001</v>
      </c>
      <c r="F301" s="179"/>
      <c r="G301" s="180"/>
      <c r="H301" s="181"/>
      <c r="I301" s="182"/>
      <c r="J301" s="181"/>
      <c r="K301" s="182"/>
      <c r="M301" s="177" t="s">
        <v>383</v>
      </c>
      <c r="O301" s="177"/>
      <c r="Q301" s="167"/>
    </row>
    <row r="302" spans="1:82" x14ac:dyDescent="0.2">
      <c r="A302" s="168">
        <v>27</v>
      </c>
      <c r="B302" s="169" t="s">
        <v>384</v>
      </c>
      <c r="C302" s="170" t="s">
        <v>385</v>
      </c>
      <c r="D302" s="171" t="s">
        <v>100</v>
      </c>
      <c r="E302" s="172">
        <v>15.349500000000001</v>
      </c>
      <c r="F302" s="172"/>
      <c r="G302" s="173">
        <f>E302*F302</f>
        <v>0</v>
      </c>
      <c r="H302" s="174">
        <v>4.15E-3</v>
      </c>
      <c r="I302" s="174">
        <f>E302*H302</f>
        <v>6.3700425000000005E-2</v>
      </c>
      <c r="J302" s="174">
        <v>-2.4</v>
      </c>
      <c r="K302" s="174">
        <f>E302*J302</f>
        <v>-36.838799999999999</v>
      </c>
      <c r="Q302" s="167">
        <v>2</v>
      </c>
      <c r="AA302" s="144">
        <v>1</v>
      </c>
      <c r="AB302" s="144">
        <v>1</v>
      </c>
      <c r="AC302" s="144">
        <v>1</v>
      </c>
      <c r="BB302" s="144">
        <v>1</v>
      </c>
      <c r="BC302" s="144">
        <f>IF(BB302=1,G302,0)</f>
        <v>0</v>
      </c>
      <c r="BD302" s="144">
        <f>IF(BB302=2,G302,0)</f>
        <v>0</v>
      </c>
      <c r="BE302" s="144">
        <f>IF(BB302=3,G302,0)</f>
        <v>0</v>
      </c>
      <c r="BF302" s="144">
        <f>IF(BB302=4,G302,0)</f>
        <v>0</v>
      </c>
      <c r="BG302" s="144">
        <f>IF(BB302=5,G302,0)</f>
        <v>0</v>
      </c>
      <c r="CA302" s="144">
        <v>1</v>
      </c>
      <c r="CB302" s="144">
        <v>1</v>
      </c>
      <c r="CC302" s="167"/>
      <c r="CD302" s="167"/>
    </row>
    <row r="303" spans="1:82" x14ac:dyDescent="0.2">
      <c r="A303" s="175"/>
      <c r="B303" s="176"/>
      <c r="C303" s="225" t="s">
        <v>386</v>
      </c>
      <c r="D303" s="226"/>
      <c r="E303" s="178">
        <v>6.2370000000000001</v>
      </c>
      <c r="F303" s="179"/>
      <c r="G303" s="180"/>
      <c r="H303" s="181"/>
      <c r="I303" s="182"/>
      <c r="J303" s="181"/>
      <c r="K303" s="182"/>
      <c r="M303" s="177" t="s">
        <v>386</v>
      </c>
      <c r="O303" s="177"/>
      <c r="Q303" s="167"/>
    </row>
    <row r="304" spans="1:82" x14ac:dyDescent="0.2">
      <c r="A304" s="175"/>
      <c r="B304" s="176"/>
      <c r="C304" s="225" t="s">
        <v>387</v>
      </c>
      <c r="D304" s="226"/>
      <c r="E304" s="178">
        <v>0</v>
      </c>
      <c r="F304" s="179"/>
      <c r="G304" s="180"/>
      <c r="H304" s="181"/>
      <c r="I304" s="182"/>
      <c r="J304" s="181"/>
      <c r="K304" s="182"/>
      <c r="M304" s="177" t="s">
        <v>387</v>
      </c>
      <c r="O304" s="177"/>
      <c r="Q304" s="167"/>
    </row>
    <row r="305" spans="1:82" x14ac:dyDescent="0.2">
      <c r="A305" s="175"/>
      <c r="B305" s="176"/>
      <c r="C305" s="225" t="s">
        <v>388</v>
      </c>
      <c r="D305" s="226"/>
      <c r="E305" s="178">
        <v>7.2765000000000004</v>
      </c>
      <c r="F305" s="179"/>
      <c r="G305" s="180"/>
      <c r="H305" s="181"/>
      <c r="I305" s="182"/>
      <c r="J305" s="181"/>
      <c r="K305" s="182"/>
      <c r="M305" s="177" t="s">
        <v>388</v>
      </c>
      <c r="O305" s="177"/>
      <c r="Q305" s="167"/>
    </row>
    <row r="306" spans="1:82" x14ac:dyDescent="0.2">
      <c r="A306" s="175"/>
      <c r="B306" s="176"/>
      <c r="C306" s="225" t="s">
        <v>389</v>
      </c>
      <c r="D306" s="226"/>
      <c r="E306" s="178">
        <v>1.8360000000000001</v>
      </c>
      <c r="F306" s="179"/>
      <c r="G306" s="180"/>
      <c r="H306" s="181"/>
      <c r="I306" s="182"/>
      <c r="J306" s="181"/>
      <c r="K306" s="182"/>
      <c r="M306" s="177" t="s">
        <v>389</v>
      </c>
      <c r="O306" s="177"/>
      <c r="Q306" s="167"/>
    </row>
    <row r="307" spans="1:82" x14ac:dyDescent="0.2">
      <c r="A307" s="168">
        <v>28</v>
      </c>
      <c r="B307" s="169" t="s">
        <v>390</v>
      </c>
      <c r="C307" s="170" t="s">
        <v>391</v>
      </c>
      <c r="D307" s="171" t="s">
        <v>128</v>
      </c>
      <c r="E307" s="172">
        <v>1.0939000000000001</v>
      </c>
      <c r="F307" s="172"/>
      <c r="G307" s="173">
        <f>E307*F307</f>
        <v>0</v>
      </c>
      <c r="H307" s="174">
        <v>3.746E-2</v>
      </c>
      <c r="I307" s="174">
        <f>E307*H307</f>
        <v>4.0977494000000003E-2</v>
      </c>
      <c r="J307" s="174">
        <v>-1.258</v>
      </c>
      <c r="K307" s="174">
        <f>E307*J307</f>
        <v>-1.3761262000000001</v>
      </c>
      <c r="Q307" s="167">
        <v>2</v>
      </c>
      <c r="AA307" s="144">
        <v>1</v>
      </c>
      <c r="AB307" s="144">
        <v>1</v>
      </c>
      <c r="AC307" s="144">
        <v>1</v>
      </c>
      <c r="BB307" s="144">
        <v>1</v>
      </c>
      <c r="BC307" s="144">
        <f>IF(BB307=1,G307,0)</f>
        <v>0</v>
      </c>
      <c r="BD307" s="144">
        <f>IF(BB307=2,G307,0)</f>
        <v>0</v>
      </c>
      <c r="BE307" s="144">
        <f>IF(BB307=3,G307,0)</f>
        <v>0</v>
      </c>
      <c r="BF307" s="144">
        <f>IF(BB307=4,G307,0)</f>
        <v>0</v>
      </c>
      <c r="BG307" s="144">
        <f>IF(BB307=5,G307,0)</f>
        <v>0</v>
      </c>
      <c r="CA307" s="144">
        <v>1</v>
      </c>
      <c r="CB307" s="144">
        <v>1</v>
      </c>
      <c r="CC307" s="167"/>
      <c r="CD307" s="167"/>
    </row>
    <row r="308" spans="1:82" x14ac:dyDescent="0.2">
      <c r="A308" s="175"/>
      <c r="B308" s="176"/>
      <c r="C308" s="225" t="s">
        <v>392</v>
      </c>
      <c r="D308" s="226"/>
      <c r="E308" s="178">
        <v>1.0939000000000001</v>
      </c>
      <c r="F308" s="179"/>
      <c r="G308" s="180"/>
      <c r="H308" s="181"/>
      <c r="I308" s="182"/>
      <c r="J308" s="181"/>
      <c r="K308" s="182"/>
      <c r="M308" s="177" t="s">
        <v>392</v>
      </c>
      <c r="O308" s="177"/>
      <c r="Q308" s="167"/>
    </row>
    <row r="309" spans="1:82" x14ac:dyDescent="0.2">
      <c r="A309" s="168">
        <v>29</v>
      </c>
      <c r="B309" s="169" t="s">
        <v>393</v>
      </c>
      <c r="C309" s="170" t="s">
        <v>394</v>
      </c>
      <c r="D309" s="171" t="s">
        <v>149</v>
      </c>
      <c r="E309" s="172">
        <v>118.4</v>
      </c>
      <c r="F309" s="172"/>
      <c r="G309" s="173">
        <f>E309*F309</f>
        <v>0</v>
      </c>
      <c r="H309" s="174">
        <v>0</v>
      </c>
      <c r="I309" s="174">
        <f>E309*H309</f>
        <v>0</v>
      </c>
      <c r="J309" s="174">
        <v>-0.192</v>
      </c>
      <c r="K309" s="174">
        <f>E309*J309</f>
        <v>-22.732800000000001</v>
      </c>
      <c r="Q309" s="167">
        <v>2</v>
      </c>
      <c r="AA309" s="144">
        <v>1</v>
      </c>
      <c r="AB309" s="144">
        <v>1</v>
      </c>
      <c r="AC309" s="144">
        <v>1</v>
      </c>
      <c r="BB309" s="144">
        <v>1</v>
      </c>
      <c r="BC309" s="144">
        <f>IF(BB309=1,G309,0)</f>
        <v>0</v>
      </c>
      <c r="BD309" s="144">
        <f>IF(BB309=2,G309,0)</f>
        <v>0</v>
      </c>
      <c r="BE309" s="144">
        <f>IF(BB309=3,G309,0)</f>
        <v>0</v>
      </c>
      <c r="BF309" s="144">
        <f>IF(BB309=4,G309,0)</f>
        <v>0</v>
      </c>
      <c r="BG309" s="144">
        <f>IF(BB309=5,G309,0)</f>
        <v>0</v>
      </c>
      <c r="CA309" s="144">
        <v>1</v>
      </c>
      <c r="CB309" s="144">
        <v>1</v>
      </c>
      <c r="CC309" s="167"/>
      <c r="CD309" s="167"/>
    </row>
    <row r="310" spans="1:82" x14ac:dyDescent="0.2">
      <c r="A310" s="175"/>
      <c r="B310" s="176"/>
      <c r="C310" s="225" t="s">
        <v>395</v>
      </c>
      <c r="D310" s="226"/>
      <c r="E310" s="178">
        <v>97.7</v>
      </c>
      <c r="F310" s="179"/>
      <c r="G310" s="180"/>
      <c r="H310" s="181"/>
      <c r="I310" s="182"/>
      <c r="J310" s="181"/>
      <c r="K310" s="182"/>
      <c r="M310" s="177" t="s">
        <v>395</v>
      </c>
      <c r="O310" s="177"/>
      <c r="Q310" s="167"/>
    </row>
    <row r="311" spans="1:82" x14ac:dyDescent="0.2">
      <c r="A311" s="175"/>
      <c r="B311" s="176"/>
      <c r="C311" s="225" t="s">
        <v>396</v>
      </c>
      <c r="D311" s="226"/>
      <c r="E311" s="178">
        <v>16.350000000000001</v>
      </c>
      <c r="F311" s="179"/>
      <c r="G311" s="180"/>
      <c r="H311" s="181"/>
      <c r="I311" s="182"/>
      <c r="J311" s="181"/>
      <c r="K311" s="182"/>
      <c r="M311" s="177" t="s">
        <v>396</v>
      </c>
      <c r="O311" s="177"/>
      <c r="Q311" s="167"/>
    </row>
    <row r="312" spans="1:82" x14ac:dyDescent="0.2">
      <c r="A312" s="175"/>
      <c r="B312" s="176"/>
      <c r="C312" s="225" t="s">
        <v>397</v>
      </c>
      <c r="D312" s="226"/>
      <c r="E312" s="178">
        <v>4.3499999999999996</v>
      </c>
      <c r="F312" s="179"/>
      <c r="G312" s="180"/>
      <c r="H312" s="181"/>
      <c r="I312" s="182"/>
      <c r="J312" s="181"/>
      <c r="K312" s="182"/>
      <c r="M312" s="177" t="s">
        <v>397</v>
      </c>
      <c r="O312" s="177"/>
      <c r="Q312" s="167"/>
    </row>
    <row r="313" spans="1:82" x14ac:dyDescent="0.2">
      <c r="A313" s="168">
        <v>30</v>
      </c>
      <c r="B313" s="169" t="s">
        <v>398</v>
      </c>
      <c r="C313" s="170" t="s">
        <v>399</v>
      </c>
      <c r="D313" s="171" t="s">
        <v>149</v>
      </c>
      <c r="E313" s="172">
        <v>572.28</v>
      </c>
      <c r="F313" s="172"/>
      <c r="G313" s="173">
        <f>E313*F313</f>
        <v>0</v>
      </c>
      <c r="H313" s="174">
        <v>0</v>
      </c>
      <c r="I313" s="174">
        <f>E313*H313</f>
        <v>0</v>
      </c>
      <c r="J313" s="174">
        <v>-0.122</v>
      </c>
      <c r="K313" s="174">
        <f>E313*J313</f>
        <v>-69.818159999999992</v>
      </c>
      <c r="Q313" s="167">
        <v>2</v>
      </c>
      <c r="AA313" s="144">
        <v>1</v>
      </c>
      <c r="AB313" s="144">
        <v>1</v>
      </c>
      <c r="AC313" s="144">
        <v>1</v>
      </c>
      <c r="BB313" s="144">
        <v>1</v>
      </c>
      <c r="BC313" s="144">
        <f>IF(BB313=1,G313,0)</f>
        <v>0</v>
      </c>
      <c r="BD313" s="144">
        <f>IF(BB313=2,G313,0)</f>
        <v>0</v>
      </c>
      <c r="BE313" s="144">
        <f>IF(BB313=3,G313,0)</f>
        <v>0</v>
      </c>
      <c r="BF313" s="144">
        <f>IF(BB313=4,G313,0)</f>
        <v>0</v>
      </c>
      <c r="BG313" s="144">
        <f>IF(BB313=5,G313,0)</f>
        <v>0</v>
      </c>
      <c r="CA313" s="144">
        <v>1</v>
      </c>
      <c r="CB313" s="144">
        <v>1</v>
      </c>
      <c r="CC313" s="167"/>
      <c r="CD313" s="167"/>
    </row>
    <row r="314" spans="1:82" x14ac:dyDescent="0.2">
      <c r="A314" s="175"/>
      <c r="B314" s="176"/>
      <c r="C314" s="225" t="s">
        <v>400</v>
      </c>
      <c r="D314" s="226"/>
      <c r="E314" s="178">
        <v>0</v>
      </c>
      <c r="F314" s="179"/>
      <c r="G314" s="180"/>
      <c r="H314" s="181"/>
      <c r="I314" s="182"/>
      <c r="J314" s="181"/>
      <c r="K314" s="182"/>
      <c r="M314" s="177" t="s">
        <v>400</v>
      </c>
      <c r="O314" s="177"/>
      <c r="Q314" s="167"/>
    </row>
    <row r="315" spans="1:82" x14ac:dyDescent="0.2">
      <c r="A315" s="175"/>
      <c r="B315" s="176"/>
      <c r="C315" s="225" t="s">
        <v>401</v>
      </c>
      <c r="D315" s="226"/>
      <c r="E315" s="178">
        <v>572.28</v>
      </c>
      <c r="F315" s="179"/>
      <c r="G315" s="180"/>
      <c r="H315" s="181"/>
      <c r="I315" s="182"/>
      <c r="J315" s="181"/>
      <c r="K315" s="182"/>
      <c r="M315" s="177" t="s">
        <v>401</v>
      </c>
      <c r="O315" s="177"/>
      <c r="Q315" s="167"/>
    </row>
    <row r="316" spans="1:82" x14ac:dyDescent="0.2">
      <c r="A316" s="168">
        <v>31</v>
      </c>
      <c r="B316" s="169" t="s">
        <v>402</v>
      </c>
      <c r="C316" s="170" t="s">
        <v>403</v>
      </c>
      <c r="D316" s="171" t="s">
        <v>100</v>
      </c>
      <c r="E316" s="172">
        <f>SUM(E317:E346)</f>
        <v>145.2371</v>
      </c>
      <c r="F316" s="172"/>
      <c r="G316" s="173">
        <f>E316*F316</f>
        <v>0</v>
      </c>
      <c r="H316" s="174">
        <v>0</v>
      </c>
      <c r="I316" s="174">
        <f>E316*H316</f>
        <v>0</v>
      </c>
      <c r="J316" s="174">
        <v>-2.2000000000000002</v>
      </c>
      <c r="K316" s="174">
        <f>E316*J316</f>
        <v>-319.52162000000004</v>
      </c>
      <c r="Q316" s="167">
        <v>2</v>
      </c>
      <c r="AA316" s="144">
        <v>1</v>
      </c>
      <c r="AB316" s="144">
        <v>1</v>
      </c>
      <c r="AC316" s="144">
        <v>1</v>
      </c>
      <c r="BB316" s="144">
        <v>1</v>
      </c>
      <c r="BC316" s="144">
        <f>IF(BB316=1,G316,0)</f>
        <v>0</v>
      </c>
      <c r="BD316" s="144">
        <f>IF(BB316=2,G316,0)</f>
        <v>0</v>
      </c>
      <c r="BE316" s="144">
        <f>IF(BB316=3,G316,0)</f>
        <v>0</v>
      </c>
      <c r="BF316" s="144">
        <f>IF(BB316=4,G316,0)</f>
        <v>0</v>
      </c>
      <c r="BG316" s="144">
        <f>IF(BB316=5,G316,0)</f>
        <v>0</v>
      </c>
      <c r="CA316" s="144">
        <v>1</v>
      </c>
      <c r="CB316" s="144">
        <v>1</v>
      </c>
      <c r="CC316" s="167"/>
      <c r="CD316" s="167"/>
    </row>
    <row r="317" spans="1:82" x14ac:dyDescent="0.2">
      <c r="A317" s="175"/>
      <c r="B317" s="176"/>
      <c r="C317" s="225" t="s">
        <v>404</v>
      </c>
      <c r="D317" s="226"/>
      <c r="E317" s="178">
        <v>0</v>
      </c>
      <c r="F317" s="179"/>
      <c r="G317" s="180"/>
      <c r="H317" s="181"/>
      <c r="I317" s="182"/>
      <c r="J317" s="181"/>
      <c r="K317" s="182"/>
      <c r="M317" s="177" t="s">
        <v>404</v>
      </c>
      <c r="O317" s="177"/>
      <c r="Q317" s="167"/>
    </row>
    <row r="318" spans="1:82" x14ac:dyDescent="0.2">
      <c r="A318" s="175"/>
      <c r="B318" s="176"/>
      <c r="C318" s="225" t="s">
        <v>405</v>
      </c>
      <c r="D318" s="226"/>
      <c r="E318" s="178">
        <v>0</v>
      </c>
      <c r="F318" s="179"/>
      <c r="G318" s="180"/>
      <c r="H318" s="181"/>
      <c r="I318" s="182"/>
      <c r="J318" s="181"/>
      <c r="K318" s="182"/>
      <c r="M318" s="177" t="s">
        <v>405</v>
      </c>
      <c r="O318" s="177"/>
      <c r="Q318" s="167"/>
    </row>
    <row r="319" spans="1:82" x14ac:dyDescent="0.2">
      <c r="A319" s="175"/>
      <c r="B319" s="176"/>
      <c r="C319" s="225" t="s">
        <v>406</v>
      </c>
      <c r="D319" s="226"/>
      <c r="E319" s="178">
        <v>9.1058000000000003</v>
      </c>
      <c r="F319" s="179"/>
      <c r="G319" s="180"/>
      <c r="H319" s="181"/>
      <c r="I319" s="182"/>
      <c r="J319" s="181"/>
      <c r="K319" s="182"/>
      <c r="M319" s="177" t="s">
        <v>406</v>
      </c>
      <c r="O319" s="177"/>
      <c r="Q319" s="167"/>
    </row>
    <row r="320" spans="1:82" x14ac:dyDescent="0.2">
      <c r="A320" s="175"/>
      <c r="B320" s="176"/>
      <c r="C320" s="225" t="s">
        <v>407</v>
      </c>
      <c r="D320" s="226"/>
      <c r="E320" s="178">
        <v>12.6023</v>
      </c>
      <c r="F320" s="179"/>
      <c r="G320" s="180"/>
      <c r="H320" s="181"/>
      <c r="I320" s="182"/>
      <c r="J320" s="181"/>
      <c r="K320" s="182"/>
      <c r="M320" s="177" t="s">
        <v>407</v>
      </c>
      <c r="O320" s="177"/>
      <c r="Q320" s="167"/>
    </row>
    <row r="321" spans="1:17" x14ac:dyDescent="0.2">
      <c r="A321" s="175"/>
      <c r="B321" s="176"/>
      <c r="C321" s="225" t="s">
        <v>408</v>
      </c>
      <c r="D321" s="226"/>
      <c r="E321" s="178">
        <v>6.6891999999999996</v>
      </c>
      <c r="F321" s="179"/>
      <c r="G321" s="180"/>
      <c r="H321" s="181"/>
      <c r="I321" s="182"/>
      <c r="J321" s="181"/>
      <c r="K321" s="182"/>
      <c r="M321" s="177" t="s">
        <v>408</v>
      </c>
      <c r="O321" s="177"/>
      <c r="Q321" s="167"/>
    </row>
    <row r="322" spans="1:17" x14ac:dyDescent="0.2">
      <c r="A322" s="175"/>
      <c r="B322" s="176"/>
      <c r="C322" s="225" t="s">
        <v>409</v>
      </c>
      <c r="D322" s="226"/>
      <c r="E322" s="178">
        <v>0.91349999999999998</v>
      </c>
      <c r="F322" s="179"/>
      <c r="G322" s="180"/>
      <c r="H322" s="181"/>
      <c r="I322" s="182"/>
      <c r="J322" s="181"/>
      <c r="K322" s="182"/>
      <c r="M322" s="177" t="s">
        <v>409</v>
      </c>
      <c r="O322" s="177"/>
      <c r="Q322" s="167"/>
    </row>
    <row r="323" spans="1:17" x14ac:dyDescent="0.2">
      <c r="A323" s="175"/>
      <c r="B323" s="176"/>
      <c r="C323" s="225" t="s">
        <v>410</v>
      </c>
      <c r="D323" s="226"/>
      <c r="E323" s="178">
        <v>0.4042</v>
      </c>
      <c r="F323" s="179"/>
      <c r="G323" s="180"/>
      <c r="H323" s="181"/>
      <c r="I323" s="182"/>
      <c r="J323" s="181"/>
      <c r="K323" s="182"/>
      <c r="M323" s="177" t="s">
        <v>410</v>
      </c>
      <c r="O323" s="177"/>
      <c r="Q323" s="167"/>
    </row>
    <row r="324" spans="1:17" x14ac:dyDescent="0.2">
      <c r="A324" s="175"/>
      <c r="B324" s="176"/>
      <c r="C324" s="225" t="s">
        <v>312</v>
      </c>
      <c r="D324" s="226"/>
      <c r="E324" s="178">
        <v>0</v>
      </c>
      <c r="F324" s="179"/>
      <c r="G324" s="180"/>
      <c r="H324" s="181"/>
      <c r="I324" s="182"/>
      <c r="J324" s="181"/>
      <c r="K324" s="182"/>
      <c r="M324" s="177" t="s">
        <v>312</v>
      </c>
      <c r="O324" s="177"/>
      <c r="Q324" s="167"/>
    </row>
    <row r="325" spans="1:17" x14ac:dyDescent="0.2">
      <c r="A325" s="175"/>
      <c r="B325" s="176"/>
      <c r="C325" s="225" t="s">
        <v>411</v>
      </c>
      <c r="D325" s="226"/>
      <c r="E325" s="178">
        <v>0.1885</v>
      </c>
      <c r="F325" s="179"/>
      <c r="G325" s="180"/>
      <c r="H325" s="181"/>
      <c r="I325" s="182"/>
      <c r="J325" s="181"/>
      <c r="K325" s="182"/>
      <c r="M325" s="177" t="s">
        <v>411</v>
      </c>
      <c r="O325" s="177"/>
      <c r="Q325" s="167"/>
    </row>
    <row r="326" spans="1:17" x14ac:dyDescent="0.2">
      <c r="A326" s="175"/>
      <c r="B326" s="176"/>
      <c r="C326" s="225" t="s">
        <v>412</v>
      </c>
      <c r="D326" s="226"/>
      <c r="E326" s="178">
        <v>2.2050999999999998</v>
      </c>
      <c r="F326" s="179"/>
      <c r="G326" s="180"/>
      <c r="H326" s="181"/>
      <c r="I326" s="182"/>
      <c r="J326" s="181"/>
      <c r="K326" s="182"/>
      <c r="M326" s="177" t="s">
        <v>412</v>
      </c>
      <c r="O326" s="177"/>
      <c r="Q326" s="167"/>
    </row>
    <row r="327" spans="1:17" x14ac:dyDescent="0.2">
      <c r="A327" s="175"/>
      <c r="B327" s="176"/>
      <c r="C327" s="225" t="s">
        <v>413</v>
      </c>
      <c r="D327" s="226"/>
      <c r="E327" s="178">
        <v>0</v>
      </c>
      <c r="F327" s="179"/>
      <c r="G327" s="180"/>
      <c r="H327" s="181"/>
      <c r="I327" s="182"/>
      <c r="J327" s="181"/>
      <c r="K327" s="182"/>
      <c r="M327" s="177" t="s">
        <v>413</v>
      </c>
      <c r="O327" s="177"/>
      <c r="Q327" s="167"/>
    </row>
    <row r="328" spans="1:17" x14ac:dyDescent="0.2">
      <c r="A328" s="175"/>
      <c r="B328" s="176"/>
      <c r="C328" s="225" t="s">
        <v>414</v>
      </c>
      <c r="D328" s="226"/>
      <c r="E328" s="178">
        <v>4.9980000000000002</v>
      </c>
      <c r="F328" s="179"/>
      <c r="G328" s="180"/>
      <c r="H328" s="181"/>
      <c r="I328" s="182"/>
      <c r="J328" s="181"/>
      <c r="K328" s="182"/>
      <c r="M328" s="177" t="s">
        <v>414</v>
      </c>
      <c r="O328" s="177"/>
      <c r="Q328" s="167"/>
    </row>
    <row r="329" spans="1:17" x14ac:dyDescent="0.2">
      <c r="A329" s="175"/>
      <c r="B329" s="176"/>
      <c r="C329" s="225" t="s">
        <v>415</v>
      </c>
      <c r="D329" s="226"/>
      <c r="E329" s="178">
        <v>4.9980000000000002</v>
      </c>
      <c r="F329" s="179"/>
      <c r="G329" s="180"/>
      <c r="H329" s="181"/>
      <c r="I329" s="182"/>
      <c r="J329" s="181"/>
      <c r="K329" s="182"/>
      <c r="M329" s="177" t="s">
        <v>415</v>
      </c>
      <c r="O329" s="177"/>
      <c r="Q329" s="167"/>
    </row>
    <row r="330" spans="1:17" x14ac:dyDescent="0.2">
      <c r="A330" s="175"/>
      <c r="B330" s="176"/>
      <c r="C330" s="225" t="s">
        <v>416</v>
      </c>
      <c r="D330" s="226"/>
      <c r="E330" s="178">
        <v>4.9980000000000002</v>
      </c>
      <c r="F330" s="179"/>
      <c r="G330" s="180"/>
      <c r="H330" s="181"/>
      <c r="I330" s="182"/>
      <c r="J330" s="181"/>
      <c r="K330" s="182"/>
      <c r="M330" s="177" t="s">
        <v>416</v>
      </c>
      <c r="O330" s="177"/>
      <c r="Q330" s="167"/>
    </row>
    <row r="331" spans="1:17" x14ac:dyDescent="0.2">
      <c r="A331" s="175"/>
      <c r="B331" s="176"/>
      <c r="C331" s="225" t="s">
        <v>417</v>
      </c>
      <c r="D331" s="226"/>
      <c r="E331" s="178">
        <v>4.8789999999999996</v>
      </c>
      <c r="F331" s="179"/>
      <c r="G331" s="180"/>
      <c r="H331" s="181"/>
      <c r="I331" s="182"/>
      <c r="J331" s="181"/>
      <c r="K331" s="182"/>
      <c r="M331" s="177" t="s">
        <v>417</v>
      </c>
      <c r="O331" s="177"/>
      <c r="Q331" s="167"/>
    </row>
    <row r="332" spans="1:17" x14ac:dyDescent="0.2">
      <c r="A332" s="175"/>
      <c r="B332" s="176"/>
      <c r="C332" s="225" t="s">
        <v>240</v>
      </c>
      <c r="D332" s="226"/>
      <c r="E332" s="178">
        <v>0</v>
      </c>
      <c r="F332" s="179"/>
      <c r="G332" s="180"/>
      <c r="H332" s="181"/>
      <c r="I332" s="182"/>
      <c r="J332" s="181"/>
      <c r="K332" s="182"/>
      <c r="M332" s="177" t="s">
        <v>240</v>
      </c>
      <c r="O332" s="177"/>
      <c r="Q332" s="167"/>
    </row>
    <row r="333" spans="1:17" x14ac:dyDescent="0.2">
      <c r="A333" s="175"/>
      <c r="B333" s="176"/>
      <c r="C333" s="225" t="s">
        <v>418</v>
      </c>
      <c r="D333" s="226"/>
      <c r="E333" s="178">
        <v>0</v>
      </c>
      <c r="F333" s="179"/>
      <c r="G333" s="180"/>
      <c r="H333" s="181"/>
      <c r="I333" s="182"/>
      <c r="J333" s="181"/>
      <c r="K333" s="182"/>
      <c r="M333" s="177" t="s">
        <v>418</v>
      </c>
      <c r="O333" s="177"/>
      <c r="Q333" s="167"/>
    </row>
    <row r="334" spans="1:17" x14ac:dyDescent="0.2">
      <c r="A334" s="175"/>
      <c r="B334" s="176"/>
      <c r="C334" s="225" t="s">
        <v>419</v>
      </c>
      <c r="D334" s="226"/>
      <c r="E334" s="178">
        <v>4.9980000000000002</v>
      </c>
      <c r="F334" s="179"/>
      <c r="G334" s="180"/>
      <c r="H334" s="181"/>
      <c r="I334" s="182"/>
      <c r="J334" s="181"/>
      <c r="K334" s="182"/>
      <c r="M334" s="177" t="s">
        <v>419</v>
      </c>
      <c r="O334" s="177"/>
      <c r="Q334" s="167"/>
    </row>
    <row r="335" spans="1:17" x14ac:dyDescent="0.2">
      <c r="A335" s="175"/>
      <c r="B335" s="176"/>
      <c r="C335" s="225" t="s">
        <v>420</v>
      </c>
      <c r="D335" s="226"/>
      <c r="E335" s="178">
        <v>0.2185</v>
      </c>
      <c r="F335" s="179"/>
      <c r="G335" s="180"/>
      <c r="H335" s="181"/>
      <c r="I335" s="182"/>
      <c r="J335" s="181"/>
      <c r="K335" s="182"/>
      <c r="M335" s="177" t="s">
        <v>420</v>
      </c>
      <c r="O335" s="177"/>
      <c r="Q335" s="167"/>
    </row>
    <row r="336" spans="1:17" x14ac:dyDescent="0.2">
      <c r="A336" s="175"/>
      <c r="B336" s="176"/>
      <c r="C336" s="225" t="s">
        <v>421</v>
      </c>
      <c r="D336" s="226"/>
      <c r="E336" s="178">
        <v>20.866</v>
      </c>
      <c r="F336" s="179"/>
      <c r="G336" s="180"/>
      <c r="H336" s="181"/>
      <c r="I336" s="182"/>
      <c r="J336" s="181"/>
      <c r="K336" s="182"/>
      <c r="M336" s="177" t="s">
        <v>421</v>
      </c>
      <c r="O336" s="177"/>
      <c r="Q336" s="167"/>
    </row>
    <row r="337" spans="1:82" x14ac:dyDescent="0.2">
      <c r="A337" s="175"/>
      <c r="B337" s="176"/>
      <c r="C337" s="225" t="s">
        <v>240</v>
      </c>
      <c r="D337" s="226"/>
      <c r="E337" s="178">
        <v>0</v>
      </c>
      <c r="F337" s="179"/>
      <c r="G337" s="180"/>
      <c r="H337" s="181"/>
      <c r="I337" s="182"/>
      <c r="J337" s="181"/>
      <c r="K337" s="182"/>
      <c r="M337" s="177" t="s">
        <v>240</v>
      </c>
      <c r="O337" s="177"/>
      <c r="Q337" s="167"/>
    </row>
    <row r="338" spans="1:82" x14ac:dyDescent="0.2">
      <c r="A338" s="175"/>
      <c r="B338" s="176"/>
      <c r="C338" s="225" t="s">
        <v>422</v>
      </c>
      <c r="D338" s="226"/>
      <c r="E338" s="178">
        <v>41.731999999999999</v>
      </c>
      <c r="F338" s="179"/>
      <c r="G338" s="180"/>
      <c r="H338" s="181"/>
      <c r="I338" s="182"/>
      <c r="J338" s="181"/>
      <c r="K338" s="182"/>
      <c r="M338" s="177" t="s">
        <v>422</v>
      </c>
      <c r="O338" s="177"/>
      <c r="Q338" s="167"/>
    </row>
    <row r="339" spans="1:82" x14ac:dyDescent="0.2">
      <c r="A339" s="175"/>
      <c r="B339" s="176"/>
      <c r="C339" s="225" t="s">
        <v>240</v>
      </c>
      <c r="D339" s="226"/>
      <c r="E339" s="178">
        <v>0</v>
      </c>
      <c r="F339" s="179"/>
      <c r="G339" s="180"/>
      <c r="H339" s="181"/>
      <c r="I339" s="182"/>
      <c r="J339" s="181"/>
      <c r="K339" s="182"/>
      <c r="M339" s="177" t="s">
        <v>240</v>
      </c>
      <c r="O339" s="177"/>
      <c r="Q339" s="167"/>
    </row>
    <row r="340" spans="1:82" x14ac:dyDescent="0.2">
      <c r="A340" s="175"/>
      <c r="B340" s="176"/>
      <c r="C340" s="225" t="s">
        <v>423</v>
      </c>
      <c r="D340" s="226"/>
      <c r="E340" s="178">
        <v>5.2164999999999999</v>
      </c>
      <c r="F340" s="179"/>
      <c r="G340" s="180"/>
      <c r="H340" s="181"/>
      <c r="I340" s="182"/>
      <c r="J340" s="181"/>
      <c r="K340" s="182"/>
      <c r="M340" s="177" t="s">
        <v>423</v>
      </c>
      <c r="O340" s="177"/>
      <c r="Q340" s="167"/>
    </row>
    <row r="341" spans="1:82" x14ac:dyDescent="0.2">
      <c r="A341" s="175"/>
      <c r="B341" s="176"/>
      <c r="C341" s="225" t="s">
        <v>424</v>
      </c>
      <c r="D341" s="226"/>
      <c r="E341" s="178">
        <v>4.9980000000000002</v>
      </c>
      <c r="F341" s="179"/>
      <c r="G341" s="180"/>
      <c r="H341" s="181"/>
      <c r="I341" s="182"/>
      <c r="J341" s="181"/>
      <c r="K341" s="182"/>
      <c r="M341" s="177" t="s">
        <v>424</v>
      </c>
      <c r="O341" s="177"/>
      <c r="Q341" s="167"/>
    </row>
    <row r="342" spans="1:82" x14ac:dyDescent="0.2">
      <c r="A342" s="175"/>
      <c r="B342" s="176"/>
      <c r="C342" s="225" t="s">
        <v>425</v>
      </c>
      <c r="D342" s="226"/>
      <c r="E342" s="178">
        <v>8.0024999999999995</v>
      </c>
      <c r="F342" s="179"/>
      <c r="G342" s="180"/>
      <c r="H342" s="181"/>
      <c r="I342" s="182"/>
      <c r="J342" s="181"/>
      <c r="K342" s="182"/>
      <c r="M342" s="177"/>
      <c r="O342" s="177"/>
      <c r="Q342" s="167"/>
    </row>
    <row r="343" spans="1:82" x14ac:dyDescent="0.2">
      <c r="A343" s="175"/>
      <c r="B343" s="176"/>
      <c r="C343" s="237" t="s">
        <v>1019</v>
      </c>
      <c r="D343" s="238"/>
      <c r="E343" s="239"/>
      <c r="F343" s="179"/>
      <c r="G343" s="180"/>
      <c r="H343" s="181"/>
      <c r="I343" s="182"/>
      <c r="J343" s="181"/>
      <c r="K343" s="182"/>
      <c r="M343" s="177"/>
      <c r="O343" s="177"/>
      <c r="Q343" s="167"/>
    </row>
    <row r="344" spans="1:82" x14ac:dyDescent="0.2">
      <c r="A344" s="175"/>
      <c r="B344" s="176"/>
      <c r="C344" s="233" t="s">
        <v>1017</v>
      </c>
      <c r="D344" s="234"/>
      <c r="E344" s="235">
        <f>(1.4*1.3*0.075)*16</f>
        <v>2.1839999999999997</v>
      </c>
      <c r="F344" s="179"/>
      <c r="G344" s="180"/>
      <c r="H344" s="181"/>
      <c r="I344" s="182"/>
      <c r="J344" s="181"/>
      <c r="K344" s="182"/>
      <c r="M344" s="177"/>
      <c r="O344" s="177"/>
      <c r="Q344" s="167"/>
    </row>
    <row r="345" spans="1:82" x14ac:dyDescent="0.2">
      <c r="A345" s="175"/>
      <c r="B345" s="176"/>
      <c r="C345" s="233" t="s">
        <v>1018</v>
      </c>
      <c r="D345" s="234"/>
      <c r="E345" s="235">
        <f>(2*1*0.075)*6*2</f>
        <v>1.7999999999999998</v>
      </c>
      <c r="F345" s="179"/>
      <c r="G345" s="180"/>
      <c r="H345" s="181"/>
      <c r="I345" s="182"/>
      <c r="J345" s="181"/>
      <c r="K345" s="182"/>
      <c r="M345" s="177"/>
      <c r="O345" s="177"/>
      <c r="Q345" s="167"/>
    </row>
    <row r="346" spans="1:82" x14ac:dyDescent="0.2">
      <c r="A346" s="175"/>
      <c r="B346" s="176"/>
      <c r="C346" s="233" t="s">
        <v>1020</v>
      </c>
      <c r="D346" s="234"/>
      <c r="E346" s="235">
        <f>(1.8*1*0.075)*6*4</f>
        <v>3.24</v>
      </c>
      <c r="F346" s="179"/>
      <c r="G346" s="180"/>
      <c r="H346" s="181"/>
      <c r="I346" s="182"/>
      <c r="J346" s="181"/>
      <c r="K346" s="182"/>
      <c r="M346" s="177"/>
      <c r="O346" s="177"/>
      <c r="Q346" s="167"/>
    </row>
    <row r="347" spans="1:82" x14ac:dyDescent="0.2">
      <c r="A347" s="168">
        <v>32</v>
      </c>
      <c r="B347" s="169" t="s">
        <v>402</v>
      </c>
      <c r="C347" s="170" t="s">
        <v>403</v>
      </c>
      <c r="D347" s="171" t="s">
        <v>100</v>
      </c>
      <c r="E347" s="172">
        <v>48.491900000000001</v>
      </c>
      <c r="F347" s="172"/>
      <c r="G347" s="173">
        <f>E347*F347</f>
        <v>0</v>
      </c>
      <c r="H347" s="174">
        <v>0</v>
      </c>
      <c r="I347" s="174">
        <f>E347*H347</f>
        <v>0</v>
      </c>
      <c r="J347" s="174">
        <v>-2.2000000000000002</v>
      </c>
      <c r="K347" s="174">
        <f>E347*J347</f>
        <v>-106.68218000000002</v>
      </c>
      <c r="Q347" s="167">
        <v>2</v>
      </c>
      <c r="AA347" s="144">
        <v>1</v>
      </c>
      <c r="AB347" s="144">
        <v>1</v>
      </c>
      <c r="AC347" s="144">
        <v>1</v>
      </c>
      <c r="BB347" s="144">
        <v>1</v>
      </c>
      <c r="BC347" s="144">
        <f>IF(BB347=1,G347,0)</f>
        <v>0</v>
      </c>
      <c r="BD347" s="144">
        <f>IF(BB347=2,G347,0)</f>
        <v>0</v>
      </c>
      <c r="BE347" s="144">
        <f>IF(BB347=3,G347,0)</f>
        <v>0</v>
      </c>
      <c r="BF347" s="144">
        <f>IF(BB347=4,G347,0)</f>
        <v>0</v>
      </c>
      <c r="BG347" s="144">
        <f>IF(BB347=5,G347,0)</f>
        <v>0</v>
      </c>
      <c r="CA347" s="144">
        <v>1</v>
      </c>
      <c r="CB347" s="144">
        <v>1</v>
      </c>
      <c r="CC347" s="167"/>
      <c r="CD347" s="167"/>
    </row>
    <row r="348" spans="1:82" x14ac:dyDescent="0.2">
      <c r="A348" s="175"/>
      <c r="B348" s="176"/>
      <c r="C348" s="225" t="s">
        <v>426</v>
      </c>
      <c r="D348" s="226"/>
      <c r="E348" s="178">
        <v>0</v>
      </c>
      <c r="F348" s="179"/>
      <c r="G348" s="180"/>
      <c r="H348" s="181"/>
      <c r="I348" s="182"/>
      <c r="J348" s="181"/>
      <c r="K348" s="182"/>
      <c r="M348" s="177" t="s">
        <v>426</v>
      </c>
      <c r="O348" s="177"/>
      <c r="Q348" s="167"/>
    </row>
    <row r="349" spans="1:82" x14ac:dyDescent="0.2">
      <c r="A349" s="175"/>
      <c r="B349" s="176"/>
      <c r="C349" s="225" t="s">
        <v>427</v>
      </c>
      <c r="D349" s="226"/>
      <c r="E349" s="178">
        <v>17.168399999999998</v>
      </c>
      <c r="F349" s="179"/>
      <c r="G349" s="180"/>
      <c r="H349" s="181"/>
      <c r="I349" s="182"/>
      <c r="J349" s="181"/>
      <c r="K349" s="182"/>
      <c r="M349" s="177" t="s">
        <v>427</v>
      </c>
      <c r="O349" s="177"/>
      <c r="Q349" s="167"/>
    </row>
    <row r="350" spans="1:82" x14ac:dyDescent="0.2">
      <c r="A350" s="175"/>
      <c r="B350" s="176"/>
      <c r="C350" s="225" t="s">
        <v>428</v>
      </c>
      <c r="D350" s="226"/>
      <c r="E350" s="178">
        <v>0</v>
      </c>
      <c r="F350" s="179"/>
      <c r="G350" s="180"/>
      <c r="H350" s="181"/>
      <c r="I350" s="182"/>
      <c r="J350" s="181"/>
      <c r="K350" s="182"/>
      <c r="M350" s="177" t="s">
        <v>428</v>
      </c>
      <c r="O350" s="177"/>
      <c r="Q350" s="167"/>
    </row>
    <row r="351" spans="1:82" x14ac:dyDescent="0.2">
      <c r="A351" s="175"/>
      <c r="B351" s="176"/>
      <c r="C351" s="225" t="s">
        <v>429</v>
      </c>
      <c r="D351" s="226"/>
      <c r="E351" s="178">
        <v>4.8849999999999998</v>
      </c>
      <c r="F351" s="179"/>
      <c r="G351" s="180"/>
      <c r="H351" s="181"/>
      <c r="I351" s="182"/>
      <c r="J351" s="181"/>
      <c r="K351" s="182"/>
      <c r="M351" s="177" t="s">
        <v>429</v>
      </c>
      <c r="O351" s="177"/>
      <c r="Q351" s="167"/>
    </row>
    <row r="352" spans="1:82" x14ac:dyDescent="0.2">
      <c r="A352" s="175"/>
      <c r="B352" s="176"/>
      <c r="C352" s="225" t="s">
        <v>430</v>
      </c>
      <c r="D352" s="226"/>
      <c r="E352" s="178">
        <v>0.8175</v>
      </c>
      <c r="F352" s="179"/>
      <c r="G352" s="180"/>
      <c r="H352" s="181"/>
      <c r="I352" s="182"/>
      <c r="J352" s="181"/>
      <c r="K352" s="182"/>
      <c r="M352" s="177" t="s">
        <v>430</v>
      </c>
      <c r="O352" s="177"/>
      <c r="Q352" s="167"/>
    </row>
    <row r="353" spans="1:82" x14ac:dyDescent="0.2">
      <c r="A353" s="175"/>
      <c r="B353" s="176"/>
      <c r="C353" s="225" t="s">
        <v>431</v>
      </c>
      <c r="D353" s="226"/>
      <c r="E353" s="178">
        <v>0.2175</v>
      </c>
      <c r="F353" s="179"/>
      <c r="G353" s="180"/>
      <c r="H353" s="181"/>
      <c r="I353" s="182"/>
      <c r="J353" s="181"/>
      <c r="K353" s="182"/>
      <c r="M353" s="177" t="s">
        <v>431</v>
      </c>
      <c r="O353" s="177"/>
      <c r="Q353" s="167"/>
    </row>
    <row r="354" spans="1:82" x14ac:dyDescent="0.2">
      <c r="A354" s="175"/>
      <c r="B354" s="176"/>
      <c r="C354" s="225" t="s">
        <v>432</v>
      </c>
      <c r="D354" s="226"/>
      <c r="E354" s="178">
        <v>25.403500000000001</v>
      </c>
      <c r="F354" s="179"/>
      <c r="G354" s="180"/>
      <c r="H354" s="181"/>
      <c r="I354" s="182"/>
      <c r="J354" s="181"/>
      <c r="K354" s="182"/>
      <c r="M354" s="177" t="s">
        <v>432</v>
      </c>
      <c r="O354" s="177"/>
      <c r="Q354" s="167"/>
    </row>
    <row r="355" spans="1:82" ht="22.5" x14ac:dyDescent="0.2">
      <c r="A355" s="168">
        <v>33</v>
      </c>
      <c r="B355" s="169" t="s">
        <v>433</v>
      </c>
      <c r="C355" s="170" t="s">
        <v>434</v>
      </c>
      <c r="D355" s="171" t="s">
        <v>100</v>
      </c>
      <c r="E355" s="172">
        <v>91.711699999999993</v>
      </c>
      <c r="F355" s="172"/>
      <c r="G355" s="173">
        <f>E355*F355</f>
        <v>0</v>
      </c>
      <c r="H355" s="174">
        <v>0</v>
      </c>
      <c r="I355" s="174">
        <f>E355*H355</f>
        <v>0</v>
      </c>
      <c r="J355" s="174">
        <v>-2.2000000000000002</v>
      </c>
      <c r="K355" s="174">
        <f>E355*J355</f>
        <v>-201.76573999999999</v>
      </c>
      <c r="Q355" s="167">
        <v>2</v>
      </c>
      <c r="AA355" s="144">
        <v>1</v>
      </c>
      <c r="AB355" s="144">
        <v>1</v>
      </c>
      <c r="AC355" s="144">
        <v>1</v>
      </c>
      <c r="BB355" s="144">
        <v>1</v>
      </c>
      <c r="BC355" s="144">
        <f>IF(BB355=1,G355,0)</f>
        <v>0</v>
      </c>
      <c r="BD355" s="144">
        <f>IF(BB355=2,G355,0)</f>
        <v>0</v>
      </c>
      <c r="BE355" s="144">
        <f>IF(BB355=3,G355,0)</f>
        <v>0</v>
      </c>
      <c r="BF355" s="144">
        <f>IF(BB355=4,G355,0)</f>
        <v>0</v>
      </c>
      <c r="BG355" s="144">
        <f>IF(BB355=5,G355,0)</f>
        <v>0</v>
      </c>
      <c r="CA355" s="144">
        <v>1</v>
      </c>
      <c r="CB355" s="144">
        <v>1</v>
      </c>
      <c r="CC355" s="167"/>
      <c r="CD355" s="167"/>
    </row>
    <row r="356" spans="1:82" x14ac:dyDescent="0.2">
      <c r="A356" s="175"/>
      <c r="B356" s="176"/>
      <c r="C356" s="225" t="s">
        <v>101</v>
      </c>
      <c r="D356" s="226"/>
      <c r="E356" s="178">
        <v>0</v>
      </c>
      <c r="F356" s="179"/>
      <c r="G356" s="180"/>
      <c r="H356" s="181"/>
      <c r="I356" s="182"/>
      <c r="J356" s="181"/>
      <c r="K356" s="182"/>
      <c r="M356" s="177" t="s">
        <v>101</v>
      </c>
      <c r="O356" s="177"/>
      <c r="Q356" s="167"/>
    </row>
    <row r="357" spans="1:82" x14ac:dyDescent="0.2">
      <c r="A357" s="175"/>
      <c r="B357" s="176"/>
      <c r="C357" s="225" t="s">
        <v>103</v>
      </c>
      <c r="D357" s="226"/>
      <c r="E357" s="178">
        <v>0</v>
      </c>
      <c r="F357" s="179"/>
      <c r="G357" s="180"/>
      <c r="H357" s="181"/>
      <c r="I357" s="182"/>
      <c r="J357" s="181"/>
      <c r="K357" s="182"/>
      <c r="M357" s="177" t="s">
        <v>103</v>
      </c>
      <c r="O357" s="177"/>
      <c r="Q357" s="167"/>
    </row>
    <row r="358" spans="1:82" x14ac:dyDescent="0.2">
      <c r="A358" s="175"/>
      <c r="B358" s="176"/>
      <c r="C358" s="225" t="s">
        <v>435</v>
      </c>
      <c r="D358" s="226"/>
      <c r="E358" s="178">
        <v>22.697900000000001</v>
      </c>
      <c r="F358" s="179"/>
      <c r="G358" s="180"/>
      <c r="H358" s="181"/>
      <c r="I358" s="182"/>
      <c r="J358" s="181"/>
      <c r="K358" s="182"/>
      <c r="M358" s="177" t="s">
        <v>435</v>
      </c>
      <c r="O358" s="177"/>
      <c r="Q358" s="167"/>
    </row>
    <row r="359" spans="1:82" x14ac:dyDescent="0.2">
      <c r="A359" s="175"/>
      <c r="B359" s="176"/>
      <c r="C359" s="225" t="s">
        <v>436</v>
      </c>
      <c r="D359" s="226"/>
      <c r="E359" s="178">
        <v>-0.41249999999999998</v>
      </c>
      <c r="F359" s="179"/>
      <c r="G359" s="180"/>
      <c r="H359" s="181"/>
      <c r="I359" s="182"/>
      <c r="J359" s="181"/>
      <c r="K359" s="182"/>
      <c r="M359" s="177" t="s">
        <v>436</v>
      </c>
      <c r="O359" s="177"/>
      <c r="Q359" s="167"/>
    </row>
    <row r="360" spans="1:82" x14ac:dyDescent="0.2">
      <c r="A360" s="175"/>
      <c r="B360" s="176"/>
      <c r="C360" s="225" t="s">
        <v>437</v>
      </c>
      <c r="D360" s="226"/>
      <c r="E360" s="178">
        <v>27.923300000000001</v>
      </c>
      <c r="F360" s="179"/>
      <c r="G360" s="180"/>
      <c r="H360" s="181"/>
      <c r="I360" s="182"/>
      <c r="J360" s="181"/>
      <c r="K360" s="182"/>
      <c r="M360" s="177" t="s">
        <v>437</v>
      </c>
      <c r="O360" s="177"/>
      <c r="Q360" s="167"/>
    </row>
    <row r="361" spans="1:82" ht="33.75" x14ac:dyDescent="0.2">
      <c r="A361" s="175"/>
      <c r="B361" s="176"/>
      <c r="C361" s="225" t="s">
        <v>438</v>
      </c>
      <c r="D361" s="226"/>
      <c r="E361" s="178">
        <v>15.4472</v>
      </c>
      <c r="F361" s="179"/>
      <c r="G361" s="180"/>
      <c r="H361" s="181"/>
      <c r="I361" s="182"/>
      <c r="J361" s="181"/>
      <c r="K361" s="182"/>
      <c r="M361" s="177" t="s">
        <v>438</v>
      </c>
      <c r="O361" s="177"/>
      <c r="Q361" s="167"/>
    </row>
    <row r="362" spans="1:82" x14ac:dyDescent="0.2">
      <c r="A362" s="175"/>
      <c r="B362" s="176"/>
      <c r="C362" s="225" t="s">
        <v>439</v>
      </c>
      <c r="D362" s="226"/>
      <c r="E362" s="178">
        <v>0.47849999999999998</v>
      </c>
      <c r="F362" s="179"/>
      <c r="G362" s="180"/>
      <c r="H362" s="181"/>
      <c r="I362" s="182"/>
      <c r="J362" s="181"/>
      <c r="K362" s="182"/>
      <c r="M362" s="177" t="s">
        <v>439</v>
      </c>
      <c r="O362" s="177"/>
      <c r="Q362" s="167"/>
    </row>
    <row r="363" spans="1:82" x14ac:dyDescent="0.2">
      <c r="A363" s="175"/>
      <c r="B363" s="176"/>
      <c r="C363" s="225" t="s">
        <v>440</v>
      </c>
      <c r="D363" s="226"/>
      <c r="E363" s="178">
        <v>2.6520000000000001</v>
      </c>
      <c r="F363" s="179"/>
      <c r="G363" s="180"/>
      <c r="H363" s="181"/>
      <c r="I363" s="182"/>
      <c r="J363" s="181"/>
      <c r="K363" s="182"/>
      <c r="M363" s="177" t="s">
        <v>440</v>
      </c>
      <c r="O363" s="177"/>
      <c r="Q363" s="167"/>
    </row>
    <row r="364" spans="1:82" x14ac:dyDescent="0.2">
      <c r="A364" s="175"/>
      <c r="B364" s="176"/>
      <c r="C364" s="225" t="s">
        <v>441</v>
      </c>
      <c r="D364" s="226"/>
      <c r="E364" s="178">
        <v>3.7277</v>
      </c>
      <c r="F364" s="179"/>
      <c r="G364" s="180"/>
      <c r="H364" s="181"/>
      <c r="I364" s="182"/>
      <c r="J364" s="181"/>
      <c r="K364" s="182"/>
      <c r="M364" s="177" t="s">
        <v>441</v>
      </c>
      <c r="O364" s="177"/>
      <c r="Q364" s="167"/>
    </row>
    <row r="365" spans="1:82" x14ac:dyDescent="0.2">
      <c r="A365" s="175"/>
      <c r="B365" s="176"/>
      <c r="C365" s="225" t="s">
        <v>442</v>
      </c>
      <c r="D365" s="226"/>
      <c r="E365" s="178">
        <v>1.4089</v>
      </c>
      <c r="F365" s="179"/>
      <c r="G365" s="180"/>
      <c r="H365" s="181"/>
      <c r="I365" s="182"/>
      <c r="J365" s="181"/>
      <c r="K365" s="182"/>
      <c r="M365" s="177" t="s">
        <v>442</v>
      </c>
      <c r="O365" s="177"/>
      <c r="Q365" s="167"/>
    </row>
    <row r="366" spans="1:82" x14ac:dyDescent="0.2">
      <c r="A366" s="175"/>
      <c r="B366" s="176"/>
      <c r="C366" s="225" t="s">
        <v>443</v>
      </c>
      <c r="D366" s="226"/>
      <c r="E366" s="178">
        <v>1.2431000000000001</v>
      </c>
      <c r="F366" s="179"/>
      <c r="G366" s="180"/>
      <c r="H366" s="181"/>
      <c r="I366" s="182"/>
      <c r="J366" s="181"/>
      <c r="K366" s="182"/>
      <c r="M366" s="177" t="s">
        <v>443</v>
      </c>
      <c r="O366" s="177"/>
      <c r="Q366" s="167"/>
    </row>
    <row r="367" spans="1:82" x14ac:dyDescent="0.2">
      <c r="A367" s="175"/>
      <c r="B367" s="176"/>
      <c r="C367" s="225" t="s">
        <v>444</v>
      </c>
      <c r="D367" s="226"/>
      <c r="E367" s="178">
        <v>1.2444</v>
      </c>
      <c r="F367" s="179"/>
      <c r="G367" s="180"/>
      <c r="H367" s="181"/>
      <c r="I367" s="182"/>
      <c r="J367" s="181"/>
      <c r="K367" s="182"/>
      <c r="M367" s="177" t="s">
        <v>444</v>
      </c>
      <c r="O367" s="177"/>
      <c r="Q367" s="167"/>
    </row>
    <row r="368" spans="1:82" x14ac:dyDescent="0.2">
      <c r="A368" s="175"/>
      <c r="B368" s="176"/>
      <c r="C368" s="225" t="s">
        <v>114</v>
      </c>
      <c r="D368" s="226"/>
      <c r="E368" s="178">
        <v>0</v>
      </c>
      <c r="F368" s="179"/>
      <c r="G368" s="180"/>
      <c r="H368" s="181"/>
      <c r="I368" s="182"/>
      <c r="J368" s="181"/>
      <c r="K368" s="182"/>
      <c r="M368" s="177" t="s">
        <v>114</v>
      </c>
      <c r="O368" s="177"/>
      <c r="Q368" s="167"/>
    </row>
    <row r="369" spans="1:82" x14ac:dyDescent="0.2">
      <c r="A369" s="175"/>
      <c r="B369" s="176"/>
      <c r="C369" s="225" t="s">
        <v>445</v>
      </c>
      <c r="D369" s="226"/>
      <c r="E369" s="178">
        <v>4.9450000000000003</v>
      </c>
      <c r="F369" s="179"/>
      <c r="G369" s="180"/>
      <c r="H369" s="181"/>
      <c r="I369" s="182"/>
      <c r="J369" s="181"/>
      <c r="K369" s="182"/>
      <c r="M369" s="177" t="s">
        <v>445</v>
      </c>
      <c r="O369" s="177"/>
      <c r="Q369" s="167"/>
    </row>
    <row r="370" spans="1:82" ht="33.75" x14ac:dyDescent="0.2">
      <c r="A370" s="175"/>
      <c r="B370" s="176"/>
      <c r="C370" s="225" t="s">
        <v>446</v>
      </c>
      <c r="D370" s="226"/>
      <c r="E370" s="178">
        <v>10.3561</v>
      </c>
      <c r="F370" s="179"/>
      <c r="G370" s="180"/>
      <c r="H370" s="181"/>
      <c r="I370" s="182"/>
      <c r="J370" s="181"/>
      <c r="K370" s="182"/>
      <c r="M370" s="177" t="s">
        <v>446</v>
      </c>
      <c r="O370" s="177"/>
      <c r="Q370" s="167"/>
    </row>
    <row r="371" spans="1:82" x14ac:dyDescent="0.2">
      <c r="A371" s="168">
        <v>34</v>
      </c>
      <c r="B371" s="169" t="s">
        <v>447</v>
      </c>
      <c r="C371" s="170" t="s">
        <v>448</v>
      </c>
      <c r="D371" s="171" t="s">
        <v>149</v>
      </c>
      <c r="E371" s="172">
        <f>SUM(E372:E387)</f>
        <v>551.22600000000011</v>
      </c>
      <c r="F371" s="172"/>
      <c r="G371" s="173">
        <f>E371*F371</f>
        <v>0</v>
      </c>
      <c r="H371" s="174">
        <v>0</v>
      </c>
      <c r="I371" s="174">
        <f>E371*H371</f>
        <v>0</v>
      </c>
      <c r="J371" s="174">
        <v>-0.09</v>
      </c>
      <c r="K371" s="174">
        <f>E371*J371</f>
        <v>-49.610340000000008</v>
      </c>
      <c r="Q371" s="167">
        <v>2</v>
      </c>
      <c r="AA371" s="144">
        <v>1</v>
      </c>
      <c r="AB371" s="144">
        <v>1</v>
      </c>
      <c r="AC371" s="144">
        <v>1</v>
      </c>
      <c r="BB371" s="144">
        <v>1</v>
      </c>
      <c r="BC371" s="144">
        <f>IF(BB371=1,G371,0)</f>
        <v>0</v>
      </c>
      <c r="BD371" s="144">
        <f>IF(BB371=2,G371,0)</f>
        <v>0</v>
      </c>
      <c r="BE371" s="144">
        <f>IF(BB371=3,G371,0)</f>
        <v>0</v>
      </c>
      <c r="BF371" s="144">
        <f>IF(BB371=4,G371,0)</f>
        <v>0</v>
      </c>
      <c r="BG371" s="144">
        <f>IF(BB371=5,G371,0)</f>
        <v>0</v>
      </c>
      <c r="CA371" s="144">
        <v>1</v>
      </c>
      <c r="CB371" s="144">
        <v>1</v>
      </c>
      <c r="CC371" s="167"/>
      <c r="CD371" s="167"/>
    </row>
    <row r="372" spans="1:82" x14ac:dyDescent="0.2">
      <c r="A372" s="175"/>
      <c r="B372" s="176"/>
      <c r="C372" s="225" t="s">
        <v>449</v>
      </c>
      <c r="D372" s="226"/>
      <c r="E372" s="178">
        <v>0</v>
      </c>
      <c r="F372" s="179"/>
      <c r="G372" s="180"/>
      <c r="H372" s="181"/>
      <c r="I372" s="182"/>
      <c r="J372" s="181"/>
      <c r="K372" s="182"/>
      <c r="M372" s="177" t="s">
        <v>449</v>
      </c>
      <c r="O372" s="177"/>
      <c r="Q372" s="167"/>
    </row>
    <row r="373" spans="1:82" x14ac:dyDescent="0.2">
      <c r="A373" s="175"/>
      <c r="B373" s="176"/>
      <c r="C373" s="225" t="s">
        <v>450</v>
      </c>
      <c r="D373" s="226"/>
      <c r="E373" s="178">
        <v>0</v>
      </c>
      <c r="F373" s="179"/>
      <c r="G373" s="180"/>
      <c r="H373" s="181"/>
      <c r="I373" s="182"/>
      <c r="J373" s="181"/>
      <c r="K373" s="182"/>
      <c r="M373" s="177" t="s">
        <v>450</v>
      </c>
      <c r="O373" s="177"/>
      <c r="Q373" s="167"/>
    </row>
    <row r="374" spans="1:82" x14ac:dyDescent="0.2">
      <c r="A374" s="175"/>
      <c r="B374" s="176"/>
      <c r="C374" s="225" t="s">
        <v>451</v>
      </c>
      <c r="D374" s="226"/>
      <c r="E374" s="178">
        <v>178.74</v>
      </c>
      <c r="F374" s="179"/>
      <c r="G374" s="180"/>
      <c r="H374" s="181"/>
      <c r="I374" s="182"/>
      <c r="J374" s="181"/>
      <c r="K374" s="182"/>
      <c r="M374" s="177" t="s">
        <v>451</v>
      </c>
      <c r="O374" s="177"/>
      <c r="Q374" s="167"/>
    </row>
    <row r="375" spans="1:82" x14ac:dyDescent="0.2">
      <c r="A375" s="175"/>
      <c r="B375" s="176"/>
      <c r="C375" s="225" t="s">
        <v>452</v>
      </c>
      <c r="D375" s="226"/>
      <c r="E375" s="178">
        <v>8.4809999999999999</v>
      </c>
      <c r="F375" s="179"/>
      <c r="G375" s="180"/>
      <c r="H375" s="181"/>
      <c r="I375" s="182"/>
      <c r="J375" s="181"/>
      <c r="K375" s="182"/>
      <c r="M375" s="177" t="s">
        <v>452</v>
      </c>
      <c r="O375" s="177"/>
      <c r="Q375" s="167"/>
    </row>
    <row r="376" spans="1:82" x14ac:dyDescent="0.2">
      <c r="A376" s="175"/>
      <c r="B376" s="176"/>
      <c r="C376" s="225" t="s">
        <v>453</v>
      </c>
      <c r="D376" s="226"/>
      <c r="E376" s="178">
        <v>2.5</v>
      </c>
      <c r="F376" s="179"/>
      <c r="G376" s="180"/>
      <c r="H376" s="181"/>
      <c r="I376" s="182"/>
      <c r="J376" s="181"/>
      <c r="K376" s="182"/>
      <c r="M376" s="177" t="s">
        <v>453</v>
      </c>
      <c r="O376" s="177"/>
      <c r="Q376" s="167"/>
    </row>
    <row r="377" spans="1:82" x14ac:dyDescent="0.2">
      <c r="A377" s="175"/>
      <c r="B377" s="176"/>
      <c r="C377" s="225" t="s">
        <v>454</v>
      </c>
      <c r="D377" s="226"/>
      <c r="E377" s="178">
        <v>4.8</v>
      </c>
      <c r="F377" s="179"/>
      <c r="G377" s="180"/>
      <c r="H377" s="181"/>
      <c r="I377" s="182"/>
      <c r="J377" s="181"/>
      <c r="K377" s="182"/>
      <c r="M377" s="177" t="s">
        <v>454</v>
      </c>
      <c r="O377" s="177"/>
      <c r="Q377" s="167"/>
    </row>
    <row r="378" spans="1:82" x14ac:dyDescent="0.2">
      <c r="A378" s="175"/>
      <c r="B378" s="176"/>
      <c r="C378" s="225" t="s">
        <v>455</v>
      </c>
      <c r="D378" s="226"/>
      <c r="E378" s="178">
        <v>3</v>
      </c>
      <c r="F378" s="179"/>
      <c r="G378" s="180"/>
      <c r="H378" s="181"/>
      <c r="I378" s="182"/>
      <c r="J378" s="181"/>
      <c r="K378" s="182"/>
      <c r="M378" s="177" t="s">
        <v>455</v>
      </c>
      <c r="O378" s="177"/>
      <c r="Q378" s="167"/>
    </row>
    <row r="379" spans="1:82" x14ac:dyDescent="0.2">
      <c r="A379" s="175"/>
      <c r="B379" s="176"/>
      <c r="C379" s="225" t="s">
        <v>456</v>
      </c>
      <c r="D379" s="226"/>
      <c r="E379" s="178">
        <v>3.625</v>
      </c>
      <c r="F379" s="179"/>
      <c r="G379" s="180"/>
      <c r="H379" s="181"/>
      <c r="I379" s="182"/>
      <c r="J379" s="181"/>
      <c r="K379" s="182"/>
      <c r="M379" s="177" t="s">
        <v>456</v>
      </c>
      <c r="O379" s="177"/>
      <c r="Q379" s="167"/>
    </row>
    <row r="380" spans="1:82" x14ac:dyDescent="0.2">
      <c r="A380" s="175"/>
      <c r="B380" s="176"/>
      <c r="C380" s="225" t="s">
        <v>457</v>
      </c>
      <c r="D380" s="226"/>
      <c r="E380" s="178">
        <v>88.32</v>
      </c>
      <c r="F380" s="179"/>
      <c r="G380" s="180"/>
      <c r="H380" s="181"/>
      <c r="I380" s="182"/>
      <c r="J380" s="181"/>
      <c r="K380" s="182"/>
      <c r="M380" s="177" t="s">
        <v>457</v>
      </c>
      <c r="O380" s="177"/>
      <c r="Q380" s="167"/>
    </row>
    <row r="381" spans="1:82" x14ac:dyDescent="0.2">
      <c r="A381" s="175"/>
      <c r="B381" s="176"/>
      <c r="C381" s="225" t="s">
        <v>458</v>
      </c>
      <c r="D381" s="226"/>
      <c r="E381" s="178">
        <v>3.68</v>
      </c>
      <c r="F381" s="179"/>
      <c r="G381" s="180"/>
      <c r="H381" s="181"/>
      <c r="I381" s="182"/>
      <c r="J381" s="181"/>
      <c r="K381" s="182"/>
      <c r="M381" s="177"/>
      <c r="O381" s="177"/>
      <c r="Q381" s="167"/>
    </row>
    <row r="382" spans="1:82" x14ac:dyDescent="0.2">
      <c r="A382" s="175"/>
      <c r="B382" s="176"/>
      <c r="C382" s="240" t="s">
        <v>1026</v>
      </c>
      <c r="D382" s="241"/>
      <c r="E382" s="235"/>
      <c r="F382" s="179"/>
      <c r="G382" s="180"/>
      <c r="H382" s="181"/>
      <c r="I382" s="182"/>
      <c r="J382" s="181"/>
      <c r="K382" s="182"/>
      <c r="M382" s="177"/>
      <c r="O382" s="177"/>
      <c r="Q382" s="167"/>
    </row>
    <row r="383" spans="1:82" x14ac:dyDescent="0.2">
      <c r="A383" s="175"/>
      <c r="B383" s="176"/>
      <c r="C383" s="240" t="s">
        <v>1021</v>
      </c>
      <c r="D383" s="241"/>
      <c r="E383" s="235">
        <f>1.6*0.8*16</f>
        <v>20.480000000000004</v>
      </c>
      <c r="F383" s="179"/>
      <c r="G383" s="180"/>
      <c r="H383" s="181"/>
      <c r="I383" s="182"/>
      <c r="J383" s="181"/>
      <c r="K383" s="182"/>
      <c r="M383" s="177"/>
      <c r="O383" s="177"/>
      <c r="Q383" s="167"/>
    </row>
    <row r="384" spans="1:82" x14ac:dyDescent="0.2">
      <c r="A384" s="175"/>
      <c r="B384" s="176"/>
      <c r="C384" s="233" t="s">
        <v>1022</v>
      </c>
      <c r="D384" s="234"/>
      <c r="E384" s="235">
        <f>(2*1*6+1.5*0.85*10)*2</f>
        <v>49.5</v>
      </c>
      <c r="F384" s="179"/>
      <c r="G384" s="180"/>
      <c r="H384" s="181"/>
      <c r="I384" s="182"/>
      <c r="J384" s="181"/>
      <c r="K384" s="182"/>
      <c r="M384" s="177"/>
      <c r="O384" s="177"/>
      <c r="Q384" s="167"/>
    </row>
    <row r="385" spans="1:82" x14ac:dyDescent="0.2">
      <c r="A385" s="175"/>
      <c r="B385" s="176"/>
      <c r="C385" s="233" t="s">
        <v>1023</v>
      </c>
      <c r="D385" s="234"/>
      <c r="E385" s="235">
        <f>1.8*1*6*7</f>
        <v>75.600000000000009</v>
      </c>
      <c r="F385" s="179"/>
      <c r="G385" s="180"/>
      <c r="H385" s="181"/>
      <c r="I385" s="182"/>
      <c r="J385" s="181"/>
      <c r="K385" s="182"/>
      <c r="M385" s="177"/>
      <c r="O385" s="177"/>
      <c r="Q385" s="167"/>
    </row>
    <row r="386" spans="1:82" x14ac:dyDescent="0.2">
      <c r="A386" s="175"/>
      <c r="B386" s="176"/>
      <c r="C386" s="233" t="s">
        <v>1024</v>
      </c>
      <c r="D386" s="234"/>
      <c r="E386" s="235">
        <f>1.5*0.85*10*6</f>
        <v>76.5</v>
      </c>
      <c r="F386" s="179"/>
      <c r="G386" s="180"/>
      <c r="H386" s="181"/>
      <c r="I386" s="182"/>
      <c r="J386" s="181"/>
      <c r="K386" s="182"/>
      <c r="M386" s="177"/>
      <c r="O386" s="177"/>
      <c r="Q386" s="167"/>
    </row>
    <row r="387" spans="1:82" x14ac:dyDescent="0.2">
      <c r="A387" s="175"/>
      <c r="B387" s="176"/>
      <c r="C387" s="233" t="s">
        <v>1025</v>
      </c>
      <c r="D387" s="234"/>
      <c r="E387" s="235">
        <f>1.5*1*6*4</f>
        <v>36</v>
      </c>
      <c r="F387" s="179"/>
      <c r="G387" s="180"/>
      <c r="H387" s="181"/>
      <c r="I387" s="182"/>
      <c r="J387" s="181"/>
      <c r="K387" s="182"/>
      <c r="M387" s="177"/>
      <c r="O387" s="177"/>
      <c r="Q387" s="167"/>
    </row>
    <row r="388" spans="1:82" x14ac:dyDescent="0.2">
      <c r="A388" s="168">
        <v>35</v>
      </c>
      <c r="B388" s="169" t="s">
        <v>459</v>
      </c>
      <c r="C388" s="170" t="s">
        <v>460</v>
      </c>
      <c r="D388" s="171" t="s">
        <v>149</v>
      </c>
      <c r="E388" s="172">
        <v>501.0213</v>
      </c>
      <c r="F388" s="172"/>
      <c r="G388" s="173">
        <f>E388*F388</f>
        <v>0</v>
      </c>
      <c r="H388" s="174">
        <v>0</v>
      </c>
      <c r="I388" s="174">
        <f>E388*H388</f>
        <v>0</v>
      </c>
      <c r="J388" s="174">
        <v>-1.26E-2</v>
      </c>
      <c r="K388" s="174">
        <f>E388*J388</f>
        <v>-6.3128683800000003</v>
      </c>
      <c r="Q388" s="167">
        <v>2</v>
      </c>
      <c r="AA388" s="144">
        <v>1</v>
      </c>
      <c r="AB388" s="144">
        <v>1</v>
      </c>
      <c r="AC388" s="144">
        <v>1</v>
      </c>
      <c r="BB388" s="144">
        <v>1</v>
      </c>
      <c r="BC388" s="144">
        <f>IF(BB388=1,G388,0)</f>
        <v>0</v>
      </c>
      <c r="BD388" s="144">
        <f>IF(BB388=2,G388,0)</f>
        <v>0</v>
      </c>
      <c r="BE388" s="144">
        <f>IF(BB388=3,G388,0)</f>
        <v>0</v>
      </c>
      <c r="BF388" s="144">
        <f>IF(BB388=4,G388,0)</f>
        <v>0</v>
      </c>
      <c r="BG388" s="144">
        <f>IF(BB388=5,G388,0)</f>
        <v>0</v>
      </c>
      <c r="CA388" s="144">
        <v>1</v>
      </c>
      <c r="CB388" s="144">
        <v>1</v>
      </c>
      <c r="CC388" s="167"/>
      <c r="CD388" s="167"/>
    </row>
    <row r="389" spans="1:82" x14ac:dyDescent="0.2">
      <c r="A389" s="175"/>
      <c r="B389" s="176"/>
      <c r="C389" s="225" t="s">
        <v>461</v>
      </c>
      <c r="D389" s="226"/>
      <c r="E389" s="178">
        <v>9.7750000000000004</v>
      </c>
      <c r="F389" s="179"/>
      <c r="G389" s="180"/>
      <c r="H389" s="181"/>
      <c r="I389" s="182"/>
      <c r="J389" s="181"/>
      <c r="K389" s="182"/>
      <c r="M389" s="177" t="s">
        <v>461</v>
      </c>
      <c r="O389" s="177"/>
      <c r="Q389" s="167"/>
    </row>
    <row r="390" spans="1:82" x14ac:dyDescent="0.2">
      <c r="A390" s="175"/>
      <c r="B390" s="176"/>
      <c r="C390" s="225" t="s">
        <v>462</v>
      </c>
      <c r="D390" s="226"/>
      <c r="E390" s="178">
        <v>10.5063</v>
      </c>
      <c r="F390" s="179"/>
      <c r="G390" s="180"/>
      <c r="H390" s="181"/>
      <c r="I390" s="182"/>
      <c r="J390" s="181"/>
      <c r="K390" s="182"/>
      <c r="M390" s="177" t="s">
        <v>462</v>
      </c>
      <c r="O390" s="177"/>
      <c r="Q390" s="167"/>
    </row>
    <row r="391" spans="1:82" x14ac:dyDescent="0.2">
      <c r="A391" s="175"/>
      <c r="B391" s="176"/>
      <c r="C391" s="225" t="s">
        <v>463</v>
      </c>
      <c r="D391" s="226"/>
      <c r="E391" s="178">
        <v>119.34</v>
      </c>
      <c r="F391" s="179"/>
      <c r="G391" s="180"/>
      <c r="H391" s="181"/>
      <c r="I391" s="182"/>
      <c r="J391" s="181"/>
      <c r="K391" s="182"/>
      <c r="M391" s="177" t="s">
        <v>463</v>
      </c>
      <c r="O391" s="177"/>
      <c r="Q391" s="167"/>
    </row>
    <row r="392" spans="1:82" x14ac:dyDescent="0.2">
      <c r="A392" s="175"/>
      <c r="B392" s="176"/>
      <c r="C392" s="225" t="s">
        <v>464</v>
      </c>
      <c r="D392" s="226"/>
      <c r="E392" s="178">
        <v>124.02</v>
      </c>
      <c r="F392" s="179"/>
      <c r="G392" s="180"/>
      <c r="H392" s="181"/>
      <c r="I392" s="182"/>
      <c r="J392" s="181"/>
      <c r="K392" s="182"/>
      <c r="M392" s="177" t="s">
        <v>464</v>
      </c>
      <c r="O392" s="177"/>
      <c r="Q392" s="167"/>
    </row>
    <row r="393" spans="1:82" x14ac:dyDescent="0.2">
      <c r="A393" s="175"/>
      <c r="B393" s="176"/>
      <c r="C393" s="225" t="s">
        <v>465</v>
      </c>
      <c r="D393" s="226"/>
      <c r="E393" s="178">
        <v>6.5</v>
      </c>
      <c r="F393" s="179"/>
      <c r="G393" s="180"/>
      <c r="H393" s="181"/>
      <c r="I393" s="182"/>
      <c r="J393" s="181"/>
      <c r="K393" s="182"/>
      <c r="M393" s="177" t="s">
        <v>465</v>
      </c>
      <c r="O393" s="177"/>
      <c r="Q393" s="167"/>
    </row>
    <row r="394" spans="1:82" x14ac:dyDescent="0.2">
      <c r="A394" s="175"/>
      <c r="B394" s="176"/>
      <c r="C394" s="225" t="s">
        <v>466</v>
      </c>
      <c r="D394" s="226"/>
      <c r="E394" s="178">
        <v>230.88</v>
      </c>
      <c r="F394" s="179"/>
      <c r="G394" s="180"/>
      <c r="H394" s="181"/>
      <c r="I394" s="182"/>
      <c r="J394" s="181"/>
      <c r="K394" s="182"/>
      <c r="M394" s="177" t="s">
        <v>466</v>
      </c>
      <c r="O394" s="177"/>
      <c r="Q394" s="167"/>
    </row>
    <row r="395" spans="1:82" x14ac:dyDescent="0.2">
      <c r="A395" s="168">
        <v>36</v>
      </c>
      <c r="B395" s="169" t="s">
        <v>467</v>
      </c>
      <c r="C395" s="170" t="s">
        <v>468</v>
      </c>
      <c r="D395" s="171" t="s">
        <v>100</v>
      </c>
      <c r="E395" s="172">
        <v>17.168399999999998</v>
      </c>
      <c r="F395" s="172"/>
      <c r="G395" s="173">
        <f>E395*F395</f>
        <v>0</v>
      </c>
      <c r="H395" s="174">
        <v>0</v>
      </c>
      <c r="I395" s="174">
        <f>E395*H395</f>
        <v>0</v>
      </c>
      <c r="J395" s="174">
        <v>0</v>
      </c>
      <c r="K395" s="174">
        <f>E395*J395</f>
        <v>0</v>
      </c>
      <c r="Q395" s="167">
        <v>2</v>
      </c>
      <c r="AA395" s="144">
        <v>1</v>
      </c>
      <c r="AB395" s="144">
        <v>1</v>
      </c>
      <c r="AC395" s="144">
        <v>1</v>
      </c>
      <c r="BB395" s="144">
        <v>1</v>
      </c>
      <c r="BC395" s="144">
        <f>IF(BB395=1,G395,0)</f>
        <v>0</v>
      </c>
      <c r="BD395" s="144">
        <f>IF(BB395=2,G395,0)</f>
        <v>0</v>
      </c>
      <c r="BE395" s="144">
        <f>IF(BB395=3,G395,0)</f>
        <v>0</v>
      </c>
      <c r="BF395" s="144">
        <f>IF(BB395=4,G395,0)</f>
        <v>0</v>
      </c>
      <c r="BG395" s="144">
        <f>IF(BB395=5,G395,0)</f>
        <v>0</v>
      </c>
      <c r="CA395" s="144">
        <v>1</v>
      </c>
      <c r="CB395" s="144">
        <v>1</v>
      </c>
      <c r="CC395" s="167"/>
      <c r="CD395" s="167"/>
    </row>
    <row r="396" spans="1:82" x14ac:dyDescent="0.2">
      <c r="A396" s="175"/>
      <c r="B396" s="176"/>
      <c r="C396" s="225" t="s">
        <v>469</v>
      </c>
      <c r="D396" s="226"/>
      <c r="E396" s="178">
        <v>17.168399999999998</v>
      </c>
      <c r="F396" s="179"/>
      <c r="G396" s="180"/>
      <c r="H396" s="181"/>
      <c r="I396" s="182"/>
      <c r="J396" s="181"/>
      <c r="K396" s="182"/>
      <c r="M396" s="177" t="s">
        <v>469</v>
      </c>
      <c r="O396" s="177"/>
      <c r="Q396" s="167"/>
    </row>
    <row r="397" spans="1:82" x14ac:dyDescent="0.2">
      <c r="A397" s="168">
        <v>37</v>
      </c>
      <c r="B397" s="169" t="s">
        <v>470</v>
      </c>
      <c r="C397" s="170" t="s">
        <v>471</v>
      </c>
      <c r="D397" s="171" t="s">
        <v>149</v>
      </c>
      <c r="E397" s="172">
        <v>508.07</v>
      </c>
      <c r="F397" s="172"/>
      <c r="G397" s="173">
        <f>E397*F397</f>
        <v>0</v>
      </c>
      <c r="H397" s="174">
        <v>0</v>
      </c>
      <c r="I397" s="174">
        <f>E397*H397</f>
        <v>0</v>
      </c>
      <c r="J397" s="174">
        <v>-0.02</v>
      </c>
      <c r="K397" s="174">
        <f>E397*J397</f>
        <v>-10.1614</v>
      </c>
      <c r="Q397" s="167">
        <v>2</v>
      </c>
      <c r="AA397" s="144">
        <v>1</v>
      </c>
      <c r="AB397" s="144">
        <v>1</v>
      </c>
      <c r="AC397" s="144">
        <v>1</v>
      </c>
      <c r="BB397" s="144">
        <v>1</v>
      </c>
      <c r="BC397" s="144">
        <f>IF(BB397=1,G397,0)</f>
        <v>0</v>
      </c>
      <c r="BD397" s="144">
        <f>IF(BB397=2,G397,0)</f>
        <v>0</v>
      </c>
      <c r="BE397" s="144">
        <f>IF(BB397=3,G397,0)</f>
        <v>0</v>
      </c>
      <c r="BF397" s="144">
        <f>IF(BB397=4,G397,0)</f>
        <v>0</v>
      </c>
      <c r="BG397" s="144">
        <f>IF(BB397=5,G397,0)</f>
        <v>0</v>
      </c>
      <c r="CA397" s="144">
        <v>1</v>
      </c>
      <c r="CB397" s="144">
        <v>1</v>
      </c>
      <c r="CC397" s="167"/>
      <c r="CD397" s="167"/>
    </row>
    <row r="398" spans="1:82" x14ac:dyDescent="0.2">
      <c r="A398" s="175"/>
      <c r="B398" s="176"/>
      <c r="C398" s="225" t="s">
        <v>472</v>
      </c>
      <c r="D398" s="226"/>
      <c r="E398" s="178">
        <v>29.54</v>
      </c>
      <c r="F398" s="179"/>
      <c r="G398" s="180"/>
      <c r="H398" s="181"/>
      <c r="I398" s="182"/>
      <c r="J398" s="181"/>
      <c r="K398" s="182"/>
      <c r="M398" s="177" t="s">
        <v>472</v>
      </c>
      <c r="O398" s="177"/>
      <c r="Q398" s="167"/>
    </row>
    <row r="399" spans="1:82" x14ac:dyDescent="0.2">
      <c r="A399" s="175"/>
      <c r="B399" s="176"/>
      <c r="C399" s="225" t="s">
        <v>473</v>
      </c>
      <c r="D399" s="226"/>
      <c r="E399" s="178">
        <v>29.82</v>
      </c>
      <c r="F399" s="179"/>
      <c r="G399" s="180"/>
      <c r="H399" s="181"/>
      <c r="I399" s="182"/>
      <c r="J399" s="181"/>
      <c r="K399" s="182"/>
      <c r="M399" s="177" t="s">
        <v>473</v>
      </c>
      <c r="O399" s="177"/>
      <c r="Q399" s="167"/>
    </row>
    <row r="400" spans="1:82" x14ac:dyDescent="0.2">
      <c r="A400" s="175"/>
      <c r="B400" s="176"/>
      <c r="C400" s="232" t="s">
        <v>168</v>
      </c>
      <c r="D400" s="226"/>
      <c r="E400" s="203">
        <v>59.36</v>
      </c>
      <c r="F400" s="179"/>
      <c r="G400" s="180"/>
      <c r="H400" s="181"/>
      <c r="I400" s="182"/>
      <c r="J400" s="181"/>
      <c r="K400" s="182"/>
      <c r="M400" s="177" t="s">
        <v>168</v>
      </c>
      <c r="O400" s="177"/>
      <c r="Q400" s="167"/>
    </row>
    <row r="401" spans="1:17" x14ac:dyDescent="0.2">
      <c r="A401" s="175"/>
      <c r="B401" s="176"/>
      <c r="C401" s="225" t="s">
        <v>169</v>
      </c>
      <c r="D401" s="226"/>
      <c r="E401" s="178">
        <v>0</v>
      </c>
      <c r="F401" s="179"/>
      <c r="G401" s="180"/>
      <c r="H401" s="181"/>
      <c r="I401" s="182"/>
      <c r="J401" s="181"/>
      <c r="K401" s="182"/>
      <c r="M401" s="177">
        <v>0</v>
      </c>
      <c r="O401" s="177"/>
      <c r="Q401" s="167"/>
    </row>
    <row r="402" spans="1:17" x14ac:dyDescent="0.2">
      <c r="A402" s="175"/>
      <c r="B402" s="176"/>
      <c r="C402" s="225" t="s">
        <v>307</v>
      </c>
      <c r="D402" s="226"/>
      <c r="E402" s="178">
        <v>0</v>
      </c>
      <c r="F402" s="179"/>
      <c r="G402" s="180"/>
      <c r="H402" s="181"/>
      <c r="I402" s="182"/>
      <c r="J402" s="181"/>
      <c r="K402" s="182"/>
      <c r="M402" s="177" t="s">
        <v>307</v>
      </c>
      <c r="O402" s="177"/>
      <c r="Q402" s="167"/>
    </row>
    <row r="403" spans="1:17" x14ac:dyDescent="0.2">
      <c r="A403" s="175"/>
      <c r="B403" s="176"/>
      <c r="C403" s="225" t="s">
        <v>474</v>
      </c>
      <c r="D403" s="226"/>
      <c r="E403" s="178">
        <v>9.17</v>
      </c>
      <c r="F403" s="179"/>
      <c r="G403" s="180"/>
      <c r="H403" s="181"/>
      <c r="I403" s="182"/>
      <c r="J403" s="181"/>
      <c r="K403" s="182"/>
      <c r="M403" s="177" t="s">
        <v>474</v>
      </c>
      <c r="O403" s="177"/>
      <c r="Q403" s="167"/>
    </row>
    <row r="404" spans="1:17" x14ac:dyDescent="0.2">
      <c r="A404" s="175"/>
      <c r="B404" s="176"/>
      <c r="C404" s="225" t="s">
        <v>475</v>
      </c>
      <c r="D404" s="226"/>
      <c r="E404" s="178">
        <v>23.24</v>
      </c>
      <c r="F404" s="179"/>
      <c r="G404" s="180"/>
      <c r="H404" s="181"/>
      <c r="I404" s="182"/>
      <c r="J404" s="181"/>
      <c r="K404" s="182"/>
      <c r="M404" s="177" t="s">
        <v>475</v>
      </c>
      <c r="O404" s="177"/>
      <c r="Q404" s="167"/>
    </row>
    <row r="405" spans="1:17" x14ac:dyDescent="0.2">
      <c r="A405" s="175"/>
      <c r="B405" s="176"/>
      <c r="C405" s="232" t="s">
        <v>168</v>
      </c>
      <c r="D405" s="226"/>
      <c r="E405" s="203">
        <v>32.409999999999997</v>
      </c>
      <c r="F405" s="179"/>
      <c r="G405" s="180"/>
      <c r="H405" s="181"/>
      <c r="I405" s="182"/>
      <c r="J405" s="181"/>
      <c r="K405" s="182"/>
      <c r="M405" s="177" t="s">
        <v>168</v>
      </c>
      <c r="O405" s="177"/>
      <c r="Q405" s="167"/>
    </row>
    <row r="406" spans="1:17" x14ac:dyDescent="0.2">
      <c r="A406" s="175"/>
      <c r="B406" s="176"/>
      <c r="C406" s="225" t="s">
        <v>476</v>
      </c>
      <c r="D406" s="226"/>
      <c r="E406" s="178">
        <v>0</v>
      </c>
      <c r="F406" s="179"/>
      <c r="G406" s="180"/>
      <c r="H406" s="181"/>
      <c r="I406" s="182"/>
      <c r="J406" s="181"/>
      <c r="K406" s="182"/>
      <c r="M406" s="177" t="s">
        <v>476</v>
      </c>
      <c r="O406" s="177"/>
      <c r="Q406" s="167"/>
    </row>
    <row r="407" spans="1:17" x14ac:dyDescent="0.2">
      <c r="A407" s="175"/>
      <c r="B407" s="176"/>
      <c r="C407" s="225" t="s">
        <v>477</v>
      </c>
      <c r="D407" s="226"/>
      <c r="E407" s="178">
        <v>21.5</v>
      </c>
      <c r="F407" s="179"/>
      <c r="G407" s="180"/>
      <c r="H407" s="181"/>
      <c r="I407" s="182"/>
      <c r="J407" s="181"/>
      <c r="K407" s="182"/>
      <c r="M407" s="177" t="s">
        <v>477</v>
      </c>
      <c r="O407" s="177"/>
      <c r="Q407" s="167"/>
    </row>
    <row r="408" spans="1:17" x14ac:dyDescent="0.2">
      <c r="A408" s="175"/>
      <c r="B408" s="176"/>
      <c r="C408" s="232" t="s">
        <v>168</v>
      </c>
      <c r="D408" s="226"/>
      <c r="E408" s="203">
        <v>21.5</v>
      </c>
      <c r="F408" s="179"/>
      <c r="G408" s="180"/>
      <c r="H408" s="181"/>
      <c r="I408" s="182"/>
      <c r="J408" s="181"/>
      <c r="K408" s="182"/>
      <c r="M408" s="177" t="s">
        <v>168</v>
      </c>
      <c r="O408" s="177"/>
      <c r="Q408" s="167"/>
    </row>
    <row r="409" spans="1:17" x14ac:dyDescent="0.2">
      <c r="A409" s="175"/>
      <c r="B409" s="176"/>
      <c r="C409" s="225" t="s">
        <v>478</v>
      </c>
      <c r="D409" s="226"/>
      <c r="E409" s="178">
        <v>24.01</v>
      </c>
      <c r="F409" s="179"/>
      <c r="G409" s="180"/>
      <c r="H409" s="181"/>
      <c r="I409" s="182"/>
      <c r="J409" s="181"/>
      <c r="K409" s="182"/>
      <c r="M409" s="177" t="s">
        <v>478</v>
      </c>
      <c r="O409" s="177"/>
      <c r="Q409" s="167"/>
    </row>
    <row r="410" spans="1:17" x14ac:dyDescent="0.2">
      <c r="A410" s="175"/>
      <c r="B410" s="176"/>
      <c r="C410" s="225" t="s">
        <v>479</v>
      </c>
      <c r="D410" s="226"/>
      <c r="E410" s="178">
        <v>24.01</v>
      </c>
      <c r="F410" s="179"/>
      <c r="G410" s="180"/>
      <c r="H410" s="181"/>
      <c r="I410" s="182"/>
      <c r="J410" s="181"/>
      <c r="K410" s="182"/>
      <c r="M410" s="177" t="s">
        <v>479</v>
      </c>
      <c r="O410" s="177"/>
      <c r="Q410" s="167"/>
    </row>
    <row r="411" spans="1:17" x14ac:dyDescent="0.2">
      <c r="A411" s="175"/>
      <c r="B411" s="176"/>
      <c r="C411" s="225" t="s">
        <v>480</v>
      </c>
      <c r="D411" s="226"/>
      <c r="E411" s="178">
        <v>24.01</v>
      </c>
      <c r="F411" s="179"/>
      <c r="G411" s="180"/>
      <c r="H411" s="181"/>
      <c r="I411" s="182"/>
      <c r="J411" s="181"/>
      <c r="K411" s="182"/>
      <c r="M411" s="177" t="s">
        <v>480</v>
      </c>
      <c r="O411" s="177"/>
      <c r="Q411" s="167"/>
    </row>
    <row r="412" spans="1:17" x14ac:dyDescent="0.2">
      <c r="A412" s="175"/>
      <c r="B412" s="176"/>
      <c r="C412" s="225" t="s">
        <v>481</v>
      </c>
      <c r="D412" s="226"/>
      <c r="E412" s="178">
        <v>24.01</v>
      </c>
      <c r="F412" s="179"/>
      <c r="G412" s="180"/>
      <c r="H412" s="181"/>
      <c r="I412" s="182"/>
      <c r="J412" s="181"/>
      <c r="K412" s="182"/>
      <c r="M412" s="177" t="s">
        <v>481</v>
      </c>
      <c r="O412" s="177"/>
      <c r="Q412" s="167"/>
    </row>
    <row r="413" spans="1:17" x14ac:dyDescent="0.2">
      <c r="A413" s="175"/>
      <c r="B413" s="176"/>
      <c r="C413" s="225" t="s">
        <v>482</v>
      </c>
      <c r="D413" s="226"/>
      <c r="E413" s="178">
        <v>72.03</v>
      </c>
      <c r="F413" s="179"/>
      <c r="G413" s="180"/>
      <c r="H413" s="181"/>
      <c r="I413" s="182"/>
      <c r="J413" s="181"/>
      <c r="K413" s="182"/>
      <c r="M413" s="177" t="s">
        <v>482</v>
      </c>
      <c r="O413" s="177"/>
      <c r="Q413" s="167"/>
    </row>
    <row r="414" spans="1:17" x14ac:dyDescent="0.2">
      <c r="A414" s="175"/>
      <c r="B414" s="176"/>
      <c r="C414" s="225" t="s">
        <v>240</v>
      </c>
      <c r="D414" s="226"/>
      <c r="E414" s="178">
        <v>0</v>
      </c>
      <c r="F414" s="179"/>
      <c r="G414" s="180"/>
      <c r="H414" s="181"/>
      <c r="I414" s="182"/>
      <c r="J414" s="181"/>
      <c r="K414" s="182"/>
      <c r="M414" s="177" t="s">
        <v>240</v>
      </c>
      <c r="O414" s="177"/>
      <c r="Q414" s="167"/>
    </row>
    <row r="415" spans="1:17" x14ac:dyDescent="0.2">
      <c r="A415" s="175"/>
      <c r="B415" s="176"/>
      <c r="C415" s="225" t="s">
        <v>483</v>
      </c>
      <c r="D415" s="226"/>
      <c r="E415" s="178">
        <v>192.08</v>
      </c>
      <c r="F415" s="179"/>
      <c r="G415" s="180"/>
      <c r="H415" s="181"/>
      <c r="I415" s="182"/>
      <c r="J415" s="181"/>
      <c r="K415" s="182"/>
      <c r="M415" s="177" t="s">
        <v>483</v>
      </c>
      <c r="O415" s="177"/>
      <c r="Q415" s="167"/>
    </row>
    <row r="416" spans="1:17" x14ac:dyDescent="0.2">
      <c r="A416" s="175"/>
      <c r="B416" s="176"/>
      <c r="C416" s="225" t="s">
        <v>240</v>
      </c>
      <c r="D416" s="226"/>
      <c r="E416" s="178">
        <v>0</v>
      </c>
      <c r="F416" s="179"/>
      <c r="G416" s="180"/>
      <c r="H416" s="181"/>
      <c r="I416" s="182"/>
      <c r="J416" s="181"/>
      <c r="K416" s="182"/>
      <c r="M416" s="177" t="s">
        <v>240</v>
      </c>
      <c r="O416" s="177"/>
      <c r="Q416" s="167"/>
    </row>
    <row r="417" spans="1:82" x14ac:dyDescent="0.2">
      <c r="A417" s="175"/>
      <c r="B417" s="176"/>
      <c r="C417" s="225" t="s">
        <v>484</v>
      </c>
      <c r="D417" s="226"/>
      <c r="E417" s="178">
        <v>0</v>
      </c>
      <c r="F417" s="179"/>
      <c r="G417" s="180"/>
      <c r="H417" s="181"/>
      <c r="I417" s="182"/>
      <c r="J417" s="181"/>
      <c r="K417" s="182"/>
      <c r="M417" s="177" t="s">
        <v>484</v>
      </c>
      <c r="O417" s="177"/>
      <c r="Q417" s="167"/>
    </row>
    <row r="418" spans="1:82" ht="22.5" x14ac:dyDescent="0.2">
      <c r="A418" s="175"/>
      <c r="B418" s="176"/>
      <c r="C418" s="225" t="s">
        <v>485</v>
      </c>
      <c r="D418" s="226"/>
      <c r="E418" s="178">
        <v>23.01</v>
      </c>
      <c r="F418" s="179"/>
      <c r="G418" s="180"/>
      <c r="H418" s="181"/>
      <c r="I418" s="182"/>
      <c r="J418" s="181"/>
      <c r="K418" s="182"/>
      <c r="M418" s="177" t="s">
        <v>485</v>
      </c>
      <c r="O418" s="177"/>
      <c r="Q418" s="167"/>
    </row>
    <row r="419" spans="1:82" x14ac:dyDescent="0.2">
      <c r="A419" s="175"/>
      <c r="B419" s="176"/>
      <c r="C419" s="225" t="s">
        <v>486</v>
      </c>
      <c r="D419" s="226"/>
      <c r="E419" s="178">
        <v>11.64</v>
      </c>
      <c r="F419" s="179"/>
      <c r="G419" s="180"/>
      <c r="H419" s="181"/>
      <c r="I419" s="182"/>
      <c r="J419" s="181"/>
      <c r="K419" s="182"/>
      <c r="M419" s="177" t="s">
        <v>486</v>
      </c>
      <c r="O419" s="177"/>
      <c r="Q419" s="167"/>
    </row>
    <row r="420" spans="1:82" x14ac:dyDescent="0.2">
      <c r="A420" s="168">
        <v>38</v>
      </c>
      <c r="B420" s="169" t="s">
        <v>487</v>
      </c>
      <c r="C420" s="170" t="s">
        <v>488</v>
      </c>
      <c r="D420" s="171" t="s">
        <v>149</v>
      </c>
      <c r="E420" s="172">
        <v>25.167999999999999</v>
      </c>
      <c r="F420" s="172"/>
      <c r="G420" s="173">
        <f>E420*F420</f>
        <v>0</v>
      </c>
      <c r="H420" s="174">
        <v>0</v>
      </c>
      <c r="I420" s="174">
        <f>E420*H420</f>
        <v>0</v>
      </c>
      <c r="J420" s="174">
        <v>-6.6000000000000003E-2</v>
      </c>
      <c r="K420" s="174">
        <f>E420*J420</f>
        <v>-1.6610880000000001</v>
      </c>
      <c r="Q420" s="167">
        <v>2</v>
      </c>
      <c r="AA420" s="144">
        <v>1</v>
      </c>
      <c r="AB420" s="144">
        <v>1</v>
      </c>
      <c r="AC420" s="144">
        <v>1</v>
      </c>
      <c r="BB420" s="144">
        <v>1</v>
      </c>
      <c r="BC420" s="144">
        <f>IF(BB420=1,G420,0)</f>
        <v>0</v>
      </c>
      <c r="BD420" s="144">
        <f>IF(BB420=2,G420,0)</f>
        <v>0</v>
      </c>
      <c r="BE420" s="144">
        <f>IF(BB420=3,G420,0)</f>
        <v>0</v>
      </c>
      <c r="BF420" s="144">
        <f>IF(BB420=4,G420,0)</f>
        <v>0</v>
      </c>
      <c r="BG420" s="144">
        <f>IF(BB420=5,G420,0)</f>
        <v>0</v>
      </c>
      <c r="CA420" s="144">
        <v>1</v>
      </c>
      <c r="CB420" s="144">
        <v>1</v>
      </c>
      <c r="CC420" s="167"/>
      <c r="CD420" s="167"/>
    </row>
    <row r="421" spans="1:82" x14ac:dyDescent="0.2">
      <c r="A421" s="175"/>
      <c r="B421" s="176"/>
      <c r="C421" s="225" t="s">
        <v>489</v>
      </c>
      <c r="D421" s="226"/>
      <c r="E421" s="178">
        <v>0</v>
      </c>
      <c r="F421" s="179"/>
      <c r="G421" s="180"/>
      <c r="H421" s="181"/>
      <c r="I421" s="182"/>
      <c r="J421" s="181"/>
      <c r="K421" s="182"/>
      <c r="M421" s="177" t="s">
        <v>489</v>
      </c>
      <c r="O421" s="177"/>
      <c r="Q421" s="167"/>
    </row>
    <row r="422" spans="1:82" x14ac:dyDescent="0.2">
      <c r="A422" s="175"/>
      <c r="B422" s="176"/>
      <c r="C422" s="225" t="s">
        <v>490</v>
      </c>
      <c r="D422" s="226"/>
      <c r="E422" s="178">
        <v>0</v>
      </c>
      <c r="F422" s="179"/>
      <c r="G422" s="180"/>
      <c r="H422" s="181"/>
      <c r="I422" s="182"/>
      <c r="J422" s="181"/>
      <c r="K422" s="182"/>
      <c r="M422" s="177" t="s">
        <v>490</v>
      </c>
      <c r="O422" s="177"/>
      <c r="Q422" s="167"/>
    </row>
    <row r="423" spans="1:82" x14ac:dyDescent="0.2">
      <c r="A423" s="175"/>
      <c r="B423" s="176"/>
      <c r="C423" s="225" t="s">
        <v>491</v>
      </c>
      <c r="D423" s="226"/>
      <c r="E423" s="178">
        <v>0.68200000000000005</v>
      </c>
      <c r="F423" s="179"/>
      <c r="G423" s="180"/>
      <c r="H423" s="181"/>
      <c r="I423" s="182"/>
      <c r="J423" s="181"/>
      <c r="K423" s="182"/>
      <c r="M423" s="177" t="s">
        <v>491</v>
      </c>
      <c r="O423" s="177"/>
      <c r="Q423" s="167"/>
    </row>
    <row r="424" spans="1:82" x14ac:dyDescent="0.2">
      <c r="A424" s="175"/>
      <c r="B424" s="176"/>
      <c r="C424" s="225" t="s">
        <v>492</v>
      </c>
      <c r="D424" s="226"/>
      <c r="E424" s="178">
        <v>0.33</v>
      </c>
      <c r="F424" s="179"/>
      <c r="G424" s="180"/>
      <c r="H424" s="181"/>
      <c r="I424" s="182"/>
      <c r="J424" s="181"/>
      <c r="K424" s="182"/>
      <c r="M424" s="177" t="s">
        <v>492</v>
      </c>
      <c r="O424" s="177"/>
      <c r="Q424" s="167"/>
    </row>
    <row r="425" spans="1:82" x14ac:dyDescent="0.2">
      <c r="A425" s="175"/>
      <c r="B425" s="176"/>
      <c r="C425" s="225" t="s">
        <v>493</v>
      </c>
      <c r="D425" s="226"/>
      <c r="E425" s="178">
        <v>0.24640000000000001</v>
      </c>
      <c r="F425" s="179"/>
      <c r="G425" s="180"/>
      <c r="H425" s="181"/>
      <c r="I425" s="182"/>
      <c r="J425" s="181"/>
      <c r="K425" s="182"/>
      <c r="M425" s="177" t="s">
        <v>493</v>
      </c>
      <c r="O425" s="177"/>
      <c r="Q425" s="167"/>
    </row>
    <row r="426" spans="1:82" x14ac:dyDescent="0.2">
      <c r="A426" s="175"/>
      <c r="B426" s="176"/>
      <c r="C426" s="225" t="s">
        <v>494</v>
      </c>
      <c r="D426" s="226"/>
      <c r="E426" s="178">
        <v>1.2584</v>
      </c>
      <c r="F426" s="179"/>
      <c r="G426" s="180"/>
      <c r="H426" s="181"/>
      <c r="I426" s="182"/>
      <c r="J426" s="181"/>
      <c r="K426" s="182"/>
      <c r="M426" s="177" t="s">
        <v>494</v>
      </c>
      <c r="O426" s="177"/>
      <c r="Q426" s="167"/>
    </row>
    <row r="427" spans="1:82" x14ac:dyDescent="0.2">
      <c r="A427" s="175"/>
      <c r="B427" s="176"/>
      <c r="C427" s="225" t="s">
        <v>495</v>
      </c>
      <c r="D427" s="226"/>
      <c r="E427" s="178">
        <v>1.2584</v>
      </c>
      <c r="F427" s="179"/>
      <c r="G427" s="180"/>
      <c r="H427" s="181"/>
      <c r="I427" s="182"/>
      <c r="J427" s="181"/>
      <c r="K427" s="182"/>
      <c r="M427" s="177" t="s">
        <v>495</v>
      </c>
      <c r="O427" s="177"/>
      <c r="Q427" s="167"/>
    </row>
    <row r="428" spans="1:82" x14ac:dyDescent="0.2">
      <c r="A428" s="175"/>
      <c r="B428" s="176"/>
      <c r="C428" s="225" t="s">
        <v>496</v>
      </c>
      <c r="D428" s="226"/>
      <c r="E428" s="178">
        <v>1.2584</v>
      </c>
      <c r="F428" s="179"/>
      <c r="G428" s="180"/>
      <c r="H428" s="181"/>
      <c r="I428" s="182"/>
      <c r="J428" s="181"/>
      <c r="K428" s="182"/>
      <c r="M428" s="177" t="s">
        <v>496</v>
      </c>
      <c r="O428" s="177"/>
      <c r="Q428" s="167"/>
    </row>
    <row r="429" spans="1:82" x14ac:dyDescent="0.2">
      <c r="A429" s="175"/>
      <c r="B429" s="176"/>
      <c r="C429" s="225" t="s">
        <v>497</v>
      </c>
      <c r="D429" s="226"/>
      <c r="E429" s="178">
        <v>1.2584</v>
      </c>
      <c r="F429" s="179"/>
      <c r="G429" s="180"/>
      <c r="H429" s="181"/>
      <c r="I429" s="182"/>
      <c r="J429" s="181"/>
      <c r="K429" s="182"/>
      <c r="M429" s="177" t="s">
        <v>497</v>
      </c>
      <c r="O429" s="177"/>
      <c r="Q429" s="167"/>
    </row>
    <row r="430" spans="1:82" x14ac:dyDescent="0.2">
      <c r="A430" s="175"/>
      <c r="B430" s="176"/>
      <c r="C430" s="225" t="s">
        <v>498</v>
      </c>
      <c r="D430" s="226"/>
      <c r="E430" s="178">
        <v>1.2584</v>
      </c>
      <c r="F430" s="179"/>
      <c r="G430" s="180"/>
      <c r="H430" s="181"/>
      <c r="I430" s="182"/>
      <c r="J430" s="181"/>
      <c r="K430" s="182"/>
      <c r="M430" s="177" t="s">
        <v>498</v>
      </c>
      <c r="O430" s="177"/>
      <c r="Q430" s="167"/>
    </row>
    <row r="431" spans="1:82" x14ac:dyDescent="0.2">
      <c r="A431" s="175"/>
      <c r="B431" s="176"/>
      <c r="C431" s="225" t="s">
        <v>499</v>
      </c>
      <c r="D431" s="226"/>
      <c r="E431" s="178">
        <v>1.2584</v>
      </c>
      <c r="F431" s="179"/>
      <c r="G431" s="180"/>
      <c r="H431" s="181"/>
      <c r="I431" s="182"/>
      <c r="J431" s="181"/>
      <c r="K431" s="182"/>
      <c r="M431" s="177" t="s">
        <v>499</v>
      </c>
      <c r="O431" s="177"/>
      <c r="Q431" s="167"/>
    </row>
    <row r="432" spans="1:82" x14ac:dyDescent="0.2">
      <c r="A432" s="175"/>
      <c r="B432" s="176"/>
      <c r="C432" s="225" t="s">
        <v>500</v>
      </c>
      <c r="D432" s="226"/>
      <c r="E432" s="178">
        <v>5.0335999999999999</v>
      </c>
      <c r="F432" s="179"/>
      <c r="G432" s="180"/>
      <c r="H432" s="181"/>
      <c r="I432" s="182"/>
      <c r="J432" s="181"/>
      <c r="K432" s="182"/>
      <c r="M432" s="177" t="s">
        <v>500</v>
      </c>
      <c r="O432" s="177"/>
      <c r="Q432" s="167"/>
    </row>
    <row r="433" spans="1:82" x14ac:dyDescent="0.2">
      <c r="A433" s="175"/>
      <c r="B433" s="176"/>
      <c r="C433" s="225" t="s">
        <v>501</v>
      </c>
      <c r="D433" s="226"/>
      <c r="E433" s="178">
        <v>10.0672</v>
      </c>
      <c r="F433" s="179"/>
      <c r="G433" s="180"/>
      <c r="H433" s="181"/>
      <c r="I433" s="182"/>
      <c r="J433" s="181"/>
      <c r="K433" s="182"/>
      <c r="M433" s="177" t="s">
        <v>501</v>
      </c>
      <c r="O433" s="177"/>
      <c r="Q433" s="167"/>
    </row>
    <row r="434" spans="1:82" x14ac:dyDescent="0.2">
      <c r="A434" s="175"/>
      <c r="B434" s="176"/>
      <c r="C434" s="225" t="s">
        <v>502</v>
      </c>
      <c r="D434" s="226"/>
      <c r="E434" s="178">
        <v>1.2584</v>
      </c>
      <c r="F434" s="179"/>
      <c r="G434" s="180"/>
      <c r="H434" s="181"/>
      <c r="I434" s="182"/>
      <c r="J434" s="181"/>
      <c r="K434" s="182"/>
      <c r="M434" s="177" t="s">
        <v>502</v>
      </c>
      <c r="O434" s="177"/>
      <c r="Q434" s="167"/>
    </row>
    <row r="435" spans="1:82" x14ac:dyDescent="0.2">
      <c r="A435" s="168">
        <v>39</v>
      </c>
      <c r="B435" s="169" t="s">
        <v>503</v>
      </c>
      <c r="C435" s="170" t="s">
        <v>504</v>
      </c>
      <c r="D435" s="171" t="s">
        <v>505</v>
      </c>
      <c r="E435" s="172">
        <v>772</v>
      </c>
      <c r="F435" s="172"/>
      <c r="G435" s="173">
        <f>E435*F435</f>
        <v>0</v>
      </c>
      <c r="H435" s="174">
        <v>0</v>
      </c>
      <c r="I435" s="174">
        <f>E435*H435</f>
        <v>0</v>
      </c>
      <c r="J435" s="174">
        <v>0</v>
      </c>
      <c r="K435" s="174">
        <f>E435*J435</f>
        <v>0</v>
      </c>
      <c r="Q435" s="167">
        <v>2</v>
      </c>
      <c r="AA435" s="144">
        <v>1</v>
      </c>
      <c r="AB435" s="144">
        <v>1</v>
      </c>
      <c r="AC435" s="144">
        <v>1</v>
      </c>
      <c r="BB435" s="144">
        <v>1</v>
      </c>
      <c r="BC435" s="144">
        <f>IF(BB435=1,G435,0)</f>
        <v>0</v>
      </c>
      <c r="BD435" s="144">
        <f>IF(BB435=2,G435,0)</f>
        <v>0</v>
      </c>
      <c r="BE435" s="144">
        <f>IF(BB435=3,G435,0)</f>
        <v>0</v>
      </c>
      <c r="BF435" s="144">
        <f>IF(BB435=4,G435,0)</f>
        <v>0</v>
      </c>
      <c r="BG435" s="144">
        <f>IF(BB435=5,G435,0)</f>
        <v>0</v>
      </c>
      <c r="CA435" s="144">
        <v>1</v>
      </c>
      <c r="CB435" s="144">
        <v>1</v>
      </c>
      <c r="CC435" s="167"/>
      <c r="CD435" s="167"/>
    </row>
    <row r="436" spans="1:82" x14ac:dyDescent="0.2">
      <c r="A436" s="175"/>
      <c r="B436" s="176"/>
      <c r="C436" s="225" t="s">
        <v>506</v>
      </c>
      <c r="D436" s="226"/>
      <c r="E436" s="178">
        <v>29</v>
      </c>
      <c r="F436" s="179"/>
      <c r="G436" s="180"/>
      <c r="H436" s="181"/>
      <c r="I436" s="182"/>
      <c r="J436" s="181"/>
      <c r="K436" s="182"/>
      <c r="M436" s="177" t="s">
        <v>506</v>
      </c>
      <c r="O436" s="177"/>
      <c r="Q436" s="167"/>
    </row>
    <row r="437" spans="1:82" x14ac:dyDescent="0.2">
      <c r="A437" s="175"/>
      <c r="B437" s="176"/>
      <c r="C437" s="225" t="s">
        <v>507</v>
      </c>
      <c r="D437" s="226"/>
      <c r="E437" s="178">
        <v>26</v>
      </c>
      <c r="F437" s="179"/>
      <c r="G437" s="180"/>
      <c r="H437" s="181"/>
      <c r="I437" s="182"/>
      <c r="J437" s="181"/>
      <c r="K437" s="182"/>
      <c r="M437" s="177" t="s">
        <v>507</v>
      </c>
      <c r="O437" s="177"/>
      <c r="Q437" s="167"/>
    </row>
    <row r="438" spans="1:82" x14ac:dyDescent="0.2">
      <c r="A438" s="175"/>
      <c r="B438" s="176"/>
      <c r="C438" s="225" t="s">
        <v>508</v>
      </c>
      <c r="D438" s="226"/>
      <c r="E438" s="178">
        <v>36</v>
      </c>
      <c r="F438" s="179"/>
      <c r="G438" s="180"/>
      <c r="H438" s="181"/>
      <c r="I438" s="182"/>
      <c r="J438" s="181"/>
      <c r="K438" s="182"/>
      <c r="M438" s="177" t="s">
        <v>508</v>
      </c>
      <c r="O438" s="177"/>
      <c r="Q438" s="167"/>
    </row>
    <row r="439" spans="1:82" x14ac:dyDescent="0.2">
      <c r="A439" s="175"/>
      <c r="B439" s="176"/>
      <c r="C439" s="225" t="s">
        <v>509</v>
      </c>
      <c r="D439" s="226"/>
      <c r="E439" s="178">
        <v>38</v>
      </c>
      <c r="F439" s="179"/>
      <c r="G439" s="180"/>
      <c r="H439" s="181"/>
      <c r="I439" s="182"/>
      <c r="J439" s="181"/>
      <c r="K439" s="182"/>
      <c r="M439" s="177" t="s">
        <v>509</v>
      </c>
      <c r="O439" s="177"/>
      <c r="Q439" s="167"/>
    </row>
    <row r="440" spans="1:82" x14ac:dyDescent="0.2">
      <c r="A440" s="175"/>
      <c r="B440" s="176"/>
      <c r="C440" s="225" t="s">
        <v>510</v>
      </c>
      <c r="D440" s="226"/>
      <c r="E440" s="178">
        <v>41</v>
      </c>
      <c r="F440" s="179"/>
      <c r="G440" s="180"/>
      <c r="H440" s="181"/>
      <c r="I440" s="182"/>
      <c r="J440" s="181"/>
      <c r="K440" s="182"/>
      <c r="M440" s="177" t="s">
        <v>510</v>
      </c>
      <c r="O440" s="177"/>
      <c r="Q440" s="167"/>
    </row>
    <row r="441" spans="1:82" x14ac:dyDescent="0.2">
      <c r="A441" s="175"/>
      <c r="B441" s="176"/>
      <c r="C441" s="225" t="s">
        <v>511</v>
      </c>
      <c r="D441" s="226"/>
      <c r="E441" s="178">
        <v>41</v>
      </c>
      <c r="F441" s="179"/>
      <c r="G441" s="180"/>
      <c r="H441" s="181"/>
      <c r="I441" s="182"/>
      <c r="J441" s="181"/>
      <c r="K441" s="182"/>
      <c r="M441" s="177" t="s">
        <v>511</v>
      </c>
      <c r="O441" s="177"/>
      <c r="Q441" s="167"/>
    </row>
    <row r="442" spans="1:82" x14ac:dyDescent="0.2">
      <c r="A442" s="175"/>
      <c r="B442" s="176"/>
      <c r="C442" s="225" t="s">
        <v>512</v>
      </c>
      <c r="D442" s="226"/>
      <c r="E442" s="178">
        <v>41</v>
      </c>
      <c r="F442" s="179"/>
      <c r="G442" s="180"/>
      <c r="H442" s="181"/>
      <c r="I442" s="182"/>
      <c r="J442" s="181"/>
      <c r="K442" s="182"/>
      <c r="M442" s="177" t="s">
        <v>512</v>
      </c>
      <c r="O442" s="177"/>
      <c r="Q442" s="167"/>
    </row>
    <row r="443" spans="1:82" x14ac:dyDescent="0.2">
      <c r="A443" s="175"/>
      <c r="B443" s="176"/>
      <c r="C443" s="225" t="s">
        <v>513</v>
      </c>
      <c r="D443" s="226"/>
      <c r="E443" s="178">
        <v>164</v>
      </c>
      <c r="F443" s="179"/>
      <c r="G443" s="180"/>
      <c r="H443" s="181"/>
      <c r="I443" s="182"/>
      <c r="J443" s="181"/>
      <c r="K443" s="182"/>
      <c r="M443" s="177" t="s">
        <v>513</v>
      </c>
      <c r="O443" s="177"/>
      <c r="Q443" s="167"/>
    </row>
    <row r="444" spans="1:82" x14ac:dyDescent="0.2">
      <c r="A444" s="175"/>
      <c r="B444" s="176"/>
      <c r="C444" s="225" t="s">
        <v>242</v>
      </c>
      <c r="D444" s="226"/>
      <c r="E444" s="178">
        <v>0</v>
      </c>
      <c r="F444" s="179"/>
      <c r="G444" s="180"/>
      <c r="H444" s="181"/>
      <c r="I444" s="182"/>
      <c r="J444" s="181"/>
      <c r="K444" s="182"/>
      <c r="M444" s="177" t="s">
        <v>242</v>
      </c>
      <c r="O444" s="177"/>
      <c r="Q444" s="167"/>
    </row>
    <row r="445" spans="1:82" x14ac:dyDescent="0.2">
      <c r="A445" s="175"/>
      <c r="B445" s="176"/>
      <c r="C445" s="225" t="s">
        <v>514</v>
      </c>
      <c r="D445" s="226"/>
      <c r="E445" s="178">
        <v>328</v>
      </c>
      <c r="F445" s="179"/>
      <c r="G445" s="180"/>
      <c r="H445" s="181"/>
      <c r="I445" s="182"/>
      <c r="J445" s="181"/>
      <c r="K445" s="182"/>
      <c r="M445" s="177" t="s">
        <v>514</v>
      </c>
      <c r="O445" s="177"/>
      <c r="Q445" s="167"/>
    </row>
    <row r="446" spans="1:82" x14ac:dyDescent="0.2">
      <c r="A446" s="175"/>
      <c r="B446" s="176"/>
      <c r="C446" s="225" t="s">
        <v>515</v>
      </c>
      <c r="D446" s="226"/>
      <c r="E446" s="178">
        <v>28</v>
      </c>
      <c r="F446" s="179"/>
      <c r="G446" s="180"/>
      <c r="H446" s="181"/>
      <c r="I446" s="182"/>
      <c r="J446" s="181"/>
      <c r="K446" s="182"/>
      <c r="M446" s="177" t="s">
        <v>515</v>
      </c>
      <c r="O446" s="177"/>
      <c r="Q446" s="167"/>
    </row>
    <row r="447" spans="1:82" x14ac:dyDescent="0.2">
      <c r="A447" s="168">
        <v>40</v>
      </c>
      <c r="B447" s="169" t="s">
        <v>516</v>
      </c>
      <c r="C447" s="170" t="s">
        <v>517</v>
      </c>
      <c r="D447" s="171" t="s">
        <v>149</v>
      </c>
      <c r="E447" s="172">
        <v>1142.731</v>
      </c>
      <c r="F447" s="172"/>
      <c r="G447" s="173">
        <f>E447*F447</f>
        <v>0</v>
      </c>
      <c r="H447" s="174">
        <v>1.17E-3</v>
      </c>
      <c r="I447" s="174">
        <f>E447*H447</f>
        <v>1.3369952700000001</v>
      </c>
      <c r="J447" s="174">
        <v>-7.5999999999999998E-2</v>
      </c>
      <c r="K447" s="174">
        <f>E447*J447</f>
        <v>-86.847555999999997</v>
      </c>
      <c r="Q447" s="167">
        <v>2</v>
      </c>
      <c r="AA447" s="144">
        <v>1</v>
      </c>
      <c r="AB447" s="144">
        <v>1</v>
      </c>
      <c r="AC447" s="144">
        <v>1</v>
      </c>
      <c r="BB447" s="144">
        <v>1</v>
      </c>
      <c r="BC447" s="144">
        <f>IF(BB447=1,G447,0)</f>
        <v>0</v>
      </c>
      <c r="BD447" s="144">
        <f>IF(BB447=2,G447,0)</f>
        <v>0</v>
      </c>
      <c r="BE447" s="144">
        <f>IF(BB447=3,G447,0)</f>
        <v>0</v>
      </c>
      <c r="BF447" s="144">
        <f>IF(BB447=4,G447,0)</f>
        <v>0</v>
      </c>
      <c r="BG447" s="144">
        <f>IF(BB447=5,G447,0)</f>
        <v>0</v>
      </c>
      <c r="CA447" s="144">
        <v>1</v>
      </c>
      <c r="CB447" s="144">
        <v>1</v>
      </c>
      <c r="CC447" s="167"/>
      <c r="CD447" s="167"/>
    </row>
    <row r="448" spans="1:82" x14ac:dyDescent="0.2">
      <c r="A448" s="175"/>
      <c r="B448" s="176"/>
      <c r="C448" s="225" t="s">
        <v>518</v>
      </c>
      <c r="D448" s="226"/>
      <c r="E448" s="178">
        <v>4.92</v>
      </c>
      <c r="F448" s="179"/>
      <c r="G448" s="180"/>
      <c r="H448" s="181"/>
      <c r="I448" s="182"/>
      <c r="J448" s="181"/>
      <c r="K448" s="182"/>
      <c r="M448" s="177" t="s">
        <v>518</v>
      </c>
      <c r="O448" s="177"/>
      <c r="Q448" s="167"/>
    </row>
    <row r="449" spans="1:17" x14ac:dyDescent="0.2">
      <c r="A449" s="175"/>
      <c r="B449" s="176"/>
      <c r="C449" s="225" t="s">
        <v>519</v>
      </c>
      <c r="D449" s="226"/>
      <c r="E449" s="178">
        <v>29.943999999999999</v>
      </c>
      <c r="F449" s="179"/>
      <c r="G449" s="180"/>
      <c r="H449" s="181"/>
      <c r="I449" s="182"/>
      <c r="J449" s="181"/>
      <c r="K449" s="182"/>
      <c r="M449" s="177" t="s">
        <v>519</v>
      </c>
      <c r="O449" s="177"/>
      <c r="Q449" s="167"/>
    </row>
    <row r="450" spans="1:17" x14ac:dyDescent="0.2">
      <c r="A450" s="175"/>
      <c r="B450" s="176"/>
      <c r="C450" s="225" t="s">
        <v>520</v>
      </c>
      <c r="D450" s="226"/>
      <c r="E450" s="178">
        <v>7.38</v>
      </c>
      <c r="F450" s="179"/>
      <c r="G450" s="180"/>
      <c r="H450" s="181"/>
      <c r="I450" s="182"/>
      <c r="J450" s="181"/>
      <c r="K450" s="182"/>
      <c r="M450" s="177" t="s">
        <v>520</v>
      </c>
      <c r="O450" s="177"/>
      <c r="Q450" s="167"/>
    </row>
    <row r="451" spans="1:17" x14ac:dyDescent="0.2">
      <c r="A451" s="175"/>
      <c r="B451" s="176"/>
      <c r="C451" s="225" t="s">
        <v>521</v>
      </c>
      <c r="D451" s="226"/>
      <c r="E451" s="178">
        <v>26.24</v>
      </c>
      <c r="F451" s="179"/>
      <c r="G451" s="180"/>
      <c r="H451" s="181"/>
      <c r="I451" s="182"/>
      <c r="J451" s="181"/>
      <c r="K451" s="182"/>
      <c r="M451" s="177" t="s">
        <v>521</v>
      </c>
      <c r="O451" s="177"/>
      <c r="Q451" s="167"/>
    </row>
    <row r="452" spans="1:17" x14ac:dyDescent="0.2">
      <c r="A452" s="175"/>
      <c r="B452" s="176"/>
      <c r="C452" s="225" t="s">
        <v>522</v>
      </c>
      <c r="D452" s="226"/>
      <c r="E452" s="178">
        <v>9.84</v>
      </c>
      <c r="F452" s="179"/>
      <c r="G452" s="180"/>
      <c r="H452" s="181"/>
      <c r="I452" s="182"/>
      <c r="J452" s="181"/>
      <c r="K452" s="182"/>
      <c r="M452" s="177" t="s">
        <v>522</v>
      </c>
      <c r="O452" s="177"/>
      <c r="Q452" s="167"/>
    </row>
    <row r="453" spans="1:17" x14ac:dyDescent="0.2">
      <c r="A453" s="175"/>
      <c r="B453" s="176"/>
      <c r="C453" s="225" t="s">
        <v>523</v>
      </c>
      <c r="D453" s="226"/>
      <c r="E453" s="178">
        <v>12.914999999999999</v>
      </c>
      <c r="F453" s="179"/>
      <c r="G453" s="180"/>
      <c r="H453" s="181"/>
      <c r="I453" s="182"/>
      <c r="J453" s="181"/>
      <c r="K453" s="182"/>
      <c r="M453" s="177" t="s">
        <v>523</v>
      </c>
      <c r="O453" s="177"/>
      <c r="Q453" s="167"/>
    </row>
    <row r="454" spans="1:17" x14ac:dyDescent="0.2">
      <c r="A454" s="175"/>
      <c r="B454" s="176"/>
      <c r="C454" s="225" t="s">
        <v>524</v>
      </c>
      <c r="D454" s="226"/>
      <c r="E454" s="178">
        <v>27.88</v>
      </c>
      <c r="F454" s="179"/>
      <c r="G454" s="180"/>
      <c r="H454" s="181"/>
      <c r="I454" s="182"/>
      <c r="J454" s="181"/>
      <c r="K454" s="182"/>
      <c r="M454" s="177" t="s">
        <v>524</v>
      </c>
      <c r="O454" s="177"/>
      <c r="Q454" s="167"/>
    </row>
    <row r="455" spans="1:17" x14ac:dyDescent="0.2">
      <c r="A455" s="175"/>
      <c r="B455" s="176"/>
      <c r="C455" s="225" t="s">
        <v>525</v>
      </c>
      <c r="D455" s="226"/>
      <c r="E455" s="178">
        <v>42.552</v>
      </c>
      <c r="F455" s="179"/>
      <c r="G455" s="180"/>
      <c r="H455" s="181"/>
      <c r="I455" s="182"/>
      <c r="J455" s="181"/>
      <c r="K455" s="182"/>
      <c r="M455" s="177" t="s">
        <v>525</v>
      </c>
      <c r="O455" s="177"/>
      <c r="Q455" s="167"/>
    </row>
    <row r="456" spans="1:17" x14ac:dyDescent="0.2">
      <c r="A456" s="175"/>
      <c r="B456" s="176"/>
      <c r="C456" s="225" t="s">
        <v>526</v>
      </c>
      <c r="D456" s="226"/>
      <c r="E456" s="178">
        <v>5.319</v>
      </c>
      <c r="F456" s="179"/>
      <c r="G456" s="180"/>
      <c r="H456" s="181"/>
      <c r="I456" s="182"/>
      <c r="J456" s="181"/>
      <c r="K456" s="182"/>
      <c r="M456" s="177" t="s">
        <v>526</v>
      </c>
      <c r="O456" s="177"/>
      <c r="Q456" s="167"/>
    </row>
    <row r="457" spans="1:17" x14ac:dyDescent="0.2">
      <c r="A457" s="175"/>
      <c r="B457" s="176"/>
      <c r="C457" s="225" t="s">
        <v>527</v>
      </c>
      <c r="D457" s="226"/>
      <c r="E457" s="178">
        <v>7.0919999999999996</v>
      </c>
      <c r="F457" s="179"/>
      <c r="G457" s="180"/>
      <c r="H457" s="181"/>
      <c r="I457" s="182"/>
      <c r="J457" s="181"/>
      <c r="K457" s="182"/>
      <c r="M457" s="177" t="s">
        <v>527</v>
      </c>
      <c r="O457" s="177"/>
      <c r="Q457" s="167"/>
    </row>
    <row r="458" spans="1:17" x14ac:dyDescent="0.2">
      <c r="A458" s="175"/>
      <c r="B458" s="176"/>
      <c r="C458" s="225" t="s">
        <v>528</v>
      </c>
      <c r="D458" s="226"/>
      <c r="E458" s="178">
        <v>2.758</v>
      </c>
      <c r="F458" s="179"/>
      <c r="G458" s="180"/>
      <c r="H458" s="181"/>
      <c r="I458" s="182"/>
      <c r="J458" s="181"/>
      <c r="K458" s="182"/>
      <c r="M458" s="177" t="s">
        <v>528</v>
      </c>
      <c r="O458" s="177"/>
      <c r="Q458" s="167"/>
    </row>
    <row r="459" spans="1:17" x14ac:dyDescent="0.2">
      <c r="A459" s="175"/>
      <c r="B459" s="176"/>
      <c r="C459" s="232" t="s">
        <v>168</v>
      </c>
      <c r="D459" s="226"/>
      <c r="E459" s="203">
        <v>176.84</v>
      </c>
      <c r="F459" s="179"/>
      <c r="G459" s="180"/>
      <c r="H459" s="181"/>
      <c r="I459" s="182"/>
      <c r="J459" s="181"/>
      <c r="K459" s="182"/>
      <c r="M459" s="177" t="s">
        <v>168</v>
      </c>
      <c r="O459" s="177"/>
      <c r="Q459" s="167"/>
    </row>
    <row r="460" spans="1:17" x14ac:dyDescent="0.2">
      <c r="A460" s="175"/>
      <c r="B460" s="176"/>
      <c r="C460" s="225" t="s">
        <v>169</v>
      </c>
      <c r="D460" s="226"/>
      <c r="E460" s="178">
        <v>0</v>
      </c>
      <c r="F460" s="179"/>
      <c r="G460" s="180"/>
      <c r="H460" s="181"/>
      <c r="I460" s="182"/>
      <c r="J460" s="181"/>
      <c r="K460" s="182"/>
      <c r="M460" s="177">
        <v>0</v>
      </c>
      <c r="O460" s="177"/>
      <c r="Q460" s="167"/>
    </row>
    <row r="461" spans="1:17" x14ac:dyDescent="0.2">
      <c r="A461" s="175"/>
      <c r="B461" s="176"/>
      <c r="C461" s="225" t="s">
        <v>529</v>
      </c>
      <c r="D461" s="226"/>
      <c r="E461" s="178">
        <v>5.319</v>
      </c>
      <c r="F461" s="179"/>
      <c r="G461" s="180"/>
      <c r="H461" s="181"/>
      <c r="I461" s="182"/>
      <c r="J461" s="181"/>
      <c r="K461" s="182"/>
      <c r="M461" s="177" t="s">
        <v>529</v>
      </c>
      <c r="O461" s="177"/>
      <c r="Q461" s="167"/>
    </row>
    <row r="462" spans="1:17" x14ac:dyDescent="0.2">
      <c r="A462" s="175"/>
      <c r="B462" s="176"/>
      <c r="C462" s="225" t="s">
        <v>530</v>
      </c>
      <c r="D462" s="226"/>
      <c r="E462" s="178">
        <v>45.704000000000001</v>
      </c>
      <c r="F462" s="179"/>
      <c r="G462" s="180"/>
      <c r="H462" s="181"/>
      <c r="I462" s="182"/>
      <c r="J462" s="181"/>
      <c r="K462" s="182"/>
      <c r="M462" s="177" t="s">
        <v>530</v>
      </c>
      <c r="O462" s="177"/>
      <c r="Q462" s="167"/>
    </row>
    <row r="463" spans="1:17" x14ac:dyDescent="0.2">
      <c r="A463" s="175"/>
      <c r="B463" s="176"/>
      <c r="C463" s="225" t="s">
        <v>528</v>
      </c>
      <c r="D463" s="226"/>
      <c r="E463" s="178">
        <v>2.758</v>
      </c>
      <c r="F463" s="179"/>
      <c r="G463" s="180"/>
      <c r="H463" s="181"/>
      <c r="I463" s="182"/>
      <c r="J463" s="181"/>
      <c r="K463" s="182"/>
      <c r="M463" s="177" t="s">
        <v>528</v>
      </c>
      <c r="O463" s="177"/>
      <c r="Q463" s="167"/>
    </row>
    <row r="464" spans="1:17" x14ac:dyDescent="0.2">
      <c r="A464" s="175"/>
      <c r="B464" s="176"/>
      <c r="C464" s="225" t="s">
        <v>531</v>
      </c>
      <c r="D464" s="226"/>
      <c r="E464" s="178">
        <v>8.2739999999999991</v>
      </c>
      <c r="F464" s="179"/>
      <c r="G464" s="180"/>
      <c r="H464" s="181"/>
      <c r="I464" s="182"/>
      <c r="J464" s="181"/>
      <c r="K464" s="182"/>
      <c r="M464" s="177" t="s">
        <v>531</v>
      </c>
      <c r="O464" s="177"/>
      <c r="Q464" s="167"/>
    </row>
    <row r="465" spans="1:82" x14ac:dyDescent="0.2">
      <c r="A465" s="175"/>
      <c r="B465" s="176"/>
      <c r="C465" s="232" t="s">
        <v>168</v>
      </c>
      <c r="D465" s="226"/>
      <c r="E465" s="203">
        <v>62.055000000000007</v>
      </c>
      <c r="F465" s="179"/>
      <c r="G465" s="180"/>
      <c r="H465" s="181"/>
      <c r="I465" s="182"/>
      <c r="J465" s="181"/>
      <c r="K465" s="182"/>
      <c r="M465" s="177" t="s">
        <v>168</v>
      </c>
      <c r="O465" s="177"/>
      <c r="Q465" s="167"/>
    </row>
    <row r="466" spans="1:82" x14ac:dyDescent="0.2">
      <c r="A466" s="175"/>
      <c r="B466" s="176"/>
      <c r="C466" s="225" t="s">
        <v>169</v>
      </c>
      <c r="D466" s="226"/>
      <c r="E466" s="178">
        <v>0</v>
      </c>
      <c r="F466" s="179"/>
      <c r="G466" s="180"/>
      <c r="H466" s="181"/>
      <c r="I466" s="182"/>
      <c r="J466" s="181"/>
      <c r="K466" s="182"/>
      <c r="M466" s="177">
        <v>0</v>
      </c>
      <c r="O466" s="177"/>
      <c r="Q466" s="167"/>
    </row>
    <row r="467" spans="1:82" x14ac:dyDescent="0.2">
      <c r="A467" s="175"/>
      <c r="B467" s="176"/>
      <c r="C467" s="225" t="s">
        <v>532</v>
      </c>
      <c r="D467" s="226"/>
      <c r="E467" s="178">
        <v>62.055</v>
      </c>
      <c r="F467" s="179"/>
      <c r="G467" s="180"/>
      <c r="H467" s="181"/>
      <c r="I467" s="182"/>
      <c r="J467" s="181"/>
      <c r="K467" s="182"/>
      <c r="M467" s="177" t="s">
        <v>532</v>
      </c>
      <c r="O467" s="177"/>
      <c r="Q467" s="167"/>
    </row>
    <row r="468" spans="1:82" x14ac:dyDescent="0.2">
      <c r="A468" s="175"/>
      <c r="B468" s="176"/>
      <c r="C468" s="225" t="s">
        <v>533</v>
      </c>
      <c r="D468" s="226"/>
      <c r="E468" s="178">
        <v>62.055</v>
      </c>
      <c r="F468" s="179"/>
      <c r="G468" s="180"/>
      <c r="H468" s="181"/>
      <c r="I468" s="182"/>
      <c r="J468" s="181"/>
      <c r="K468" s="182"/>
      <c r="M468" s="177" t="s">
        <v>533</v>
      </c>
      <c r="O468" s="177"/>
      <c r="Q468" s="167"/>
    </row>
    <row r="469" spans="1:82" x14ac:dyDescent="0.2">
      <c r="A469" s="175"/>
      <c r="B469" s="176"/>
      <c r="C469" s="225" t="s">
        <v>534</v>
      </c>
      <c r="D469" s="226"/>
      <c r="E469" s="178">
        <v>248.22</v>
      </c>
      <c r="F469" s="179"/>
      <c r="G469" s="180"/>
      <c r="H469" s="181"/>
      <c r="I469" s="182"/>
      <c r="J469" s="181"/>
      <c r="K469" s="182"/>
      <c r="M469" s="177" t="s">
        <v>534</v>
      </c>
      <c r="O469" s="177"/>
      <c r="Q469" s="167"/>
    </row>
    <row r="470" spans="1:82" x14ac:dyDescent="0.2">
      <c r="A470" s="175"/>
      <c r="B470" s="176"/>
      <c r="C470" s="225" t="s">
        <v>240</v>
      </c>
      <c r="D470" s="226"/>
      <c r="E470" s="178">
        <v>0</v>
      </c>
      <c r="F470" s="179"/>
      <c r="G470" s="180"/>
      <c r="H470" s="181"/>
      <c r="I470" s="182"/>
      <c r="J470" s="181"/>
      <c r="K470" s="182"/>
      <c r="M470" s="177" t="s">
        <v>240</v>
      </c>
      <c r="O470" s="177"/>
      <c r="Q470" s="167"/>
    </row>
    <row r="471" spans="1:82" x14ac:dyDescent="0.2">
      <c r="A471" s="175"/>
      <c r="B471" s="176"/>
      <c r="C471" s="225" t="s">
        <v>535</v>
      </c>
      <c r="D471" s="226"/>
      <c r="E471" s="178">
        <v>496.44</v>
      </c>
      <c r="F471" s="179"/>
      <c r="G471" s="180"/>
      <c r="H471" s="181"/>
      <c r="I471" s="182"/>
      <c r="J471" s="181"/>
      <c r="K471" s="182"/>
      <c r="M471" s="177" t="s">
        <v>535</v>
      </c>
      <c r="O471" s="177"/>
      <c r="Q471" s="167"/>
    </row>
    <row r="472" spans="1:82" x14ac:dyDescent="0.2">
      <c r="A472" s="175"/>
      <c r="B472" s="176"/>
      <c r="C472" s="225" t="s">
        <v>536</v>
      </c>
      <c r="D472" s="226"/>
      <c r="E472" s="178">
        <v>15.76</v>
      </c>
      <c r="F472" s="179"/>
      <c r="G472" s="180"/>
      <c r="H472" s="181"/>
      <c r="I472" s="182"/>
      <c r="J472" s="181"/>
      <c r="K472" s="182"/>
      <c r="M472" s="177" t="s">
        <v>536</v>
      </c>
      <c r="O472" s="177"/>
      <c r="Q472" s="167"/>
    </row>
    <row r="473" spans="1:82" x14ac:dyDescent="0.2">
      <c r="A473" s="175"/>
      <c r="B473" s="176"/>
      <c r="C473" s="225" t="s">
        <v>537</v>
      </c>
      <c r="D473" s="226"/>
      <c r="E473" s="178">
        <v>6.8949999999999996</v>
      </c>
      <c r="F473" s="179"/>
      <c r="G473" s="180"/>
      <c r="H473" s="181"/>
      <c r="I473" s="182"/>
      <c r="J473" s="181"/>
      <c r="K473" s="182"/>
      <c r="M473" s="177" t="s">
        <v>537</v>
      </c>
      <c r="O473" s="177"/>
      <c r="Q473" s="167"/>
    </row>
    <row r="474" spans="1:82" x14ac:dyDescent="0.2">
      <c r="A474" s="175"/>
      <c r="B474" s="176"/>
      <c r="C474" s="225" t="s">
        <v>527</v>
      </c>
      <c r="D474" s="226"/>
      <c r="E474" s="178">
        <v>7.0919999999999996</v>
      </c>
      <c r="F474" s="179"/>
      <c r="G474" s="180"/>
      <c r="H474" s="181"/>
      <c r="I474" s="182"/>
      <c r="J474" s="181"/>
      <c r="K474" s="182"/>
      <c r="M474" s="177" t="s">
        <v>527</v>
      </c>
      <c r="O474" s="177"/>
      <c r="Q474" s="167"/>
    </row>
    <row r="475" spans="1:82" x14ac:dyDescent="0.2">
      <c r="A475" s="175"/>
      <c r="B475" s="176"/>
      <c r="C475" s="225" t="s">
        <v>526</v>
      </c>
      <c r="D475" s="226"/>
      <c r="E475" s="178">
        <v>5.319</v>
      </c>
      <c r="F475" s="179"/>
      <c r="G475" s="180"/>
      <c r="H475" s="181"/>
      <c r="I475" s="182"/>
      <c r="J475" s="181"/>
      <c r="K475" s="182"/>
      <c r="M475" s="177" t="s">
        <v>526</v>
      </c>
      <c r="O475" s="177"/>
      <c r="Q475" s="167"/>
    </row>
    <row r="476" spans="1:82" x14ac:dyDescent="0.2">
      <c r="A476" s="175"/>
      <c r="B476" s="176"/>
      <c r="C476" s="225" t="s">
        <v>538</v>
      </c>
      <c r="D476" s="226"/>
      <c r="E476" s="178">
        <v>0</v>
      </c>
      <c r="F476" s="179"/>
      <c r="G476" s="180"/>
      <c r="H476" s="181"/>
      <c r="I476" s="182"/>
      <c r="J476" s="181"/>
      <c r="K476" s="182"/>
      <c r="M476" s="177" t="s">
        <v>538</v>
      </c>
      <c r="O476" s="177"/>
      <c r="Q476" s="167"/>
    </row>
    <row r="477" spans="1:82" x14ac:dyDescent="0.2">
      <c r="A477" s="168">
        <v>41</v>
      </c>
      <c r="B477" s="169" t="s">
        <v>539</v>
      </c>
      <c r="C477" s="170" t="s">
        <v>540</v>
      </c>
      <c r="D477" s="171" t="s">
        <v>149</v>
      </c>
      <c r="E477" s="172">
        <v>20.980499999999999</v>
      </c>
      <c r="F477" s="172"/>
      <c r="G477" s="173">
        <f>E477*F477</f>
        <v>0</v>
      </c>
      <c r="H477" s="174">
        <v>1E-3</v>
      </c>
      <c r="I477" s="174">
        <f>E477*H477</f>
        <v>2.0980499999999999E-2</v>
      </c>
      <c r="J477" s="174">
        <v>-6.3E-2</v>
      </c>
      <c r="K477" s="174">
        <f>E477*J477</f>
        <v>-1.3217714999999999</v>
      </c>
      <c r="Q477" s="167">
        <v>2</v>
      </c>
      <c r="AA477" s="144">
        <v>1</v>
      </c>
      <c r="AB477" s="144">
        <v>1</v>
      </c>
      <c r="AC477" s="144">
        <v>1</v>
      </c>
      <c r="BB477" s="144">
        <v>1</v>
      </c>
      <c r="BC477" s="144">
        <f>IF(BB477=1,G477,0)</f>
        <v>0</v>
      </c>
      <c r="BD477" s="144">
        <f>IF(BB477=2,G477,0)</f>
        <v>0</v>
      </c>
      <c r="BE477" s="144">
        <f>IF(BB477=3,G477,0)</f>
        <v>0</v>
      </c>
      <c r="BF477" s="144">
        <f>IF(BB477=4,G477,0)</f>
        <v>0</v>
      </c>
      <c r="BG477" s="144">
        <f>IF(BB477=5,G477,0)</f>
        <v>0</v>
      </c>
      <c r="CA477" s="144">
        <v>1</v>
      </c>
      <c r="CB477" s="144">
        <v>1</v>
      </c>
      <c r="CC477" s="167"/>
      <c r="CD477" s="167"/>
    </row>
    <row r="478" spans="1:82" x14ac:dyDescent="0.2">
      <c r="A478" s="175"/>
      <c r="B478" s="176"/>
      <c r="C478" s="225" t="s">
        <v>541</v>
      </c>
      <c r="D478" s="226"/>
      <c r="E478" s="178">
        <v>7.88</v>
      </c>
      <c r="F478" s="179"/>
      <c r="G478" s="180"/>
      <c r="H478" s="181"/>
      <c r="I478" s="182"/>
      <c r="J478" s="181"/>
      <c r="K478" s="182"/>
      <c r="M478" s="177" t="s">
        <v>541</v>
      </c>
      <c r="O478" s="177"/>
      <c r="Q478" s="167"/>
    </row>
    <row r="479" spans="1:82" x14ac:dyDescent="0.2">
      <c r="A479" s="175"/>
      <c r="B479" s="176"/>
      <c r="C479" s="225" t="s">
        <v>542</v>
      </c>
      <c r="D479" s="226"/>
      <c r="E479" s="178">
        <v>5.516</v>
      </c>
      <c r="F479" s="179"/>
      <c r="G479" s="180"/>
      <c r="H479" s="181"/>
      <c r="I479" s="182"/>
      <c r="J479" s="181"/>
      <c r="K479" s="182"/>
      <c r="M479" s="177" t="s">
        <v>542</v>
      </c>
      <c r="O479" s="177"/>
      <c r="Q479" s="167"/>
    </row>
    <row r="480" spans="1:82" x14ac:dyDescent="0.2">
      <c r="A480" s="175"/>
      <c r="B480" s="176"/>
      <c r="C480" s="225" t="s">
        <v>543</v>
      </c>
      <c r="D480" s="226"/>
      <c r="E480" s="178">
        <v>2.8565</v>
      </c>
      <c r="F480" s="179"/>
      <c r="G480" s="180"/>
      <c r="H480" s="181"/>
      <c r="I480" s="182"/>
      <c r="J480" s="181"/>
      <c r="K480" s="182"/>
      <c r="M480" s="177" t="s">
        <v>543</v>
      </c>
      <c r="O480" s="177"/>
      <c r="Q480" s="167"/>
    </row>
    <row r="481" spans="1:82" x14ac:dyDescent="0.2">
      <c r="A481" s="175"/>
      <c r="B481" s="176"/>
      <c r="C481" s="225" t="s">
        <v>544</v>
      </c>
      <c r="D481" s="226"/>
      <c r="E481" s="178">
        <v>4.7279999999999998</v>
      </c>
      <c r="F481" s="179"/>
      <c r="G481" s="180"/>
      <c r="H481" s="181"/>
      <c r="I481" s="182"/>
      <c r="J481" s="181"/>
      <c r="K481" s="182"/>
      <c r="M481" s="177" t="s">
        <v>544</v>
      </c>
      <c r="O481" s="177"/>
      <c r="Q481" s="167"/>
    </row>
    <row r="482" spans="1:82" x14ac:dyDescent="0.2">
      <c r="A482" s="183"/>
      <c r="B482" s="184" t="s">
        <v>79</v>
      </c>
      <c r="C482" s="185" t="str">
        <f>CONCATENATE(B55," ",C55)</f>
        <v>96 Bourání konstrukcí</v>
      </c>
      <c r="D482" s="186"/>
      <c r="E482" s="187"/>
      <c r="F482" s="188"/>
      <c r="G482" s="189">
        <f>SUM(G55:G481)</f>
        <v>0</v>
      </c>
      <c r="H482" s="190"/>
      <c r="I482" s="191">
        <f>SUM(I55:I481)</f>
        <v>9.364748174999999</v>
      </c>
      <c r="J482" s="190"/>
      <c r="K482" s="191">
        <f>SUM(K55:K481)</f>
        <v>-3016.8879504799997</v>
      </c>
      <c r="Q482" s="167">
        <v>4</v>
      </c>
      <c r="BC482" s="192">
        <f>SUM(BC55:BC481)</f>
        <v>0</v>
      </c>
      <c r="BD482" s="192">
        <f>SUM(BD55:BD481)</f>
        <v>0</v>
      </c>
      <c r="BE482" s="192">
        <f>SUM(BE55:BE481)</f>
        <v>0</v>
      </c>
      <c r="BF482" s="192">
        <f>SUM(BF55:BF481)</f>
        <v>0</v>
      </c>
      <c r="BG482" s="192">
        <f>SUM(BG55:BG481)</f>
        <v>0</v>
      </c>
    </row>
    <row r="483" spans="1:82" x14ac:dyDescent="0.2">
      <c r="A483" s="159" t="s">
        <v>76</v>
      </c>
      <c r="B483" s="160" t="s">
        <v>545</v>
      </c>
      <c r="C483" s="161" t="s">
        <v>546</v>
      </c>
      <c r="D483" s="162"/>
      <c r="E483" s="163"/>
      <c r="F483" s="163"/>
      <c r="G483" s="164"/>
      <c r="H483" s="165"/>
      <c r="I483" s="166"/>
      <c r="J483" s="165"/>
      <c r="K483" s="166"/>
      <c r="Q483" s="167">
        <v>1</v>
      </c>
    </row>
    <row r="484" spans="1:82" x14ac:dyDescent="0.2">
      <c r="A484" s="168">
        <v>42</v>
      </c>
      <c r="B484" s="169" t="s">
        <v>547</v>
      </c>
      <c r="C484" s="170" t="s">
        <v>548</v>
      </c>
      <c r="D484" s="171" t="s">
        <v>549</v>
      </c>
      <c r="E484" s="172">
        <v>2.4</v>
      </c>
      <c r="F484" s="172"/>
      <c r="G484" s="173">
        <f>E484*F484</f>
        <v>0</v>
      </c>
      <c r="H484" s="174">
        <v>0</v>
      </c>
      <c r="I484" s="174">
        <f>E484*H484</f>
        <v>0</v>
      </c>
      <c r="J484" s="174">
        <v>-2.8700000000000002E-3</v>
      </c>
      <c r="K484" s="174">
        <f>E484*J484</f>
        <v>-6.888E-3</v>
      </c>
      <c r="Q484" s="167">
        <v>2</v>
      </c>
      <c r="AA484" s="144">
        <v>1</v>
      </c>
      <c r="AB484" s="144">
        <v>1</v>
      </c>
      <c r="AC484" s="144">
        <v>1</v>
      </c>
      <c r="BB484" s="144">
        <v>1</v>
      </c>
      <c r="BC484" s="144">
        <f>IF(BB484=1,G484,0)</f>
        <v>0</v>
      </c>
      <c r="BD484" s="144">
        <f>IF(BB484=2,G484,0)</f>
        <v>0</v>
      </c>
      <c r="BE484" s="144">
        <f>IF(BB484=3,G484,0)</f>
        <v>0</v>
      </c>
      <c r="BF484" s="144">
        <f>IF(BB484=4,G484,0)</f>
        <v>0</v>
      </c>
      <c r="BG484" s="144">
        <f>IF(BB484=5,G484,0)</f>
        <v>0</v>
      </c>
      <c r="CA484" s="144">
        <v>1</v>
      </c>
      <c r="CB484" s="144">
        <v>1</v>
      </c>
      <c r="CC484" s="167"/>
      <c r="CD484" s="167"/>
    </row>
    <row r="485" spans="1:82" x14ac:dyDescent="0.2">
      <c r="A485" s="175"/>
      <c r="B485" s="176"/>
      <c r="C485" s="225" t="s">
        <v>550</v>
      </c>
      <c r="D485" s="226"/>
      <c r="E485" s="178">
        <v>0</v>
      </c>
      <c r="F485" s="179"/>
      <c r="G485" s="180"/>
      <c r="H485" s="181"/>
      <c r="I485" s="182"/>
      <c r="J485" s="181"/>
      <c r="K485" s="182"/>
      <c r="M485" s="177" t="s">
        <v>550</v>
      </c>
      <c r="O485" s="177"/>
      <c r="Q485" s="167"/>
    </row>
    <row r="486" spans="1:82" x14ac:dyDescent="0.2">
      <c r="A486" s="175"/>
      <c r="B486" s="176"/>
      <c r="C486" s="225" t="s">
        <v>551</v>
      </c>
      <c r="D486" s="226"/>
      <c r="E486" s="178">
        <v>2.4</v>
      </c>
      <c r="F486" s="179"/>
      <c r="G486" s="180"/>
      <c r="H486" s="181"/>
      <c r="I486" s="182"/>
      <c r="J486" s="181"/>
      <c r="K486" s="182"/>
      <c r="M486" s="177" t="s">
        <v>551</v>
      </c>
      <c r="O486" s="177"/>
      <c r="Q486" s="167"/>
    </row>
    <row r="487" spans="1:82" x14ac:dyDescent="0.2">
      <c r="A487" s="168">
        <v>43</v>
      </c>
      <c r="B487" s="169" t="s">
        <v>552</v>
      </c>
      <c r="C487" s="170" t="s">
        <v>553</v>
      </c>
      <c r="D487" s="171" t="s">
        <v>549</v>
      </c>
      <c r="E487" s="172">
        <v>12.8</v>
      </c>
      <c r="F487" s="172"/>
      <c r="G487" s="173">
        <f>E487*F487</f>
        <v>0</v>
      </c>
      <c r="H487" s="174">
        <v>0</v>
      </c>
      <c r="I487" s="174">
        <f>E487*H487</f>
        <v>0</v>
      </c>
      <c r="J487" s="174">
        <v>-2.8700000000000002E-3</v>
      </c>
      <c r="K487" s="174">
        <f>E487*J487</f>
        <v>-3.6736000000000005E-2</v>
      </c>
      <c r="Q487" s="167">
        <v>2</v>
      </c>
      <c r="AA487" s="144">
        <v>1</v>
      </c>
      <c r="AB487" s="144">
        <v>1</v>
      </c>
      <c r="AC487" s="144">
        <v>1</v>
      </c>
      <c r="BB487" s="144">
        <v>1</v>
      </c>
      <c r="BC487" s="144">
        <f>IF(BB487=1,G487,0)</f>
        <v>0</v>
      </c>
      <c r="BD487" s="144">
        <f>IF(BB487=2,G487,0)</f>
        <v>0</v>
      </c>
      <c r="BE487" s="144">
        <f>IF(BB487=3,G487,0)</f>
        <v>0</v>
      </c>
      <c r="BF487" s="144">
        <f>IF(BB487=4,G487,0)</f>
        <v>0</v>
      </c>
      <c r="BG487" s="144">
        <f>IF(BB487=5,G487,0)</f>
        <v>0</v>
      </c>
      <c r="CA487" s="144">
        <v>1</v>
      </c>
      <c r="CB487" s="144">
        <v>1</v>
      </c>
      <c r="CC487" s="167"/>
      <c r="CD487" s="167"/>
    </row>
    <row r="488" spans="1:82" x14ac:dyDescent="0.2">
      <c r="A488" s="175"/>
      <c r="B488" s="176"/>
      <c r="C488" s="225" t="s">
        <v>554</v>
      </c>
      <c r="D488" s="226"/>
      <c r="E488" s="178">
        <v>0</v>
      </c>
      <c r="F488" s="179"/>
      <c r="G488" s="180"/>
      <c r="H488" s="181"/>
      <c r="I488" s="182"/>
      <c r="J488" s="181"/>
      <c r="K488" s="182"/>
      <c r="M488" s="177" t="s">
        <v>554</v>
      </c>
      <c r="O488" s="177"/>
      <c r="Q488" s="167"/>
    </row>
    <row r="489" spans="1:82" x14ac:dyDescent="0.2">
      <c r="A489" s="175"/>
      <c r="B489" s="176"/>
      <c r="C489" s="225" t="s">
        <v>555</v>
      </c>
      <c r="D489" s="226"/>
      <c r="E489" s="178">
        <v>11.2</v>
      </c>
      <c r="F489" s="179"/>
      <c r="G489" s="180"/>
      <c r="H489" s="181"/>
      <c r="I489" s="182"/>
      <c r="J489" s="181"/>
      <c r="K489" s="182"/>
      <c r="M489" s="177" t="s">
        <v>555</v>
      </c>
      <c r="O489" s="177"/>
      <c r="Q489" s="167"/>
    </row>
    <row r="490" spans="1:82" x14ac:dyDescent="0.2">
      <c r="A490" s="175"/>
      <c r="B490" s="176"/>
      <c r="C490" s="225" t="s">
        <v>556</v>
      </c>
      <c r="D490" s="226"/>
      <c r="E490" s="178">
        <v>1.6</v>
      </c>
      <c r="F490" s="179"/>
      <c r="G490" s="180"/>
      <c r="H490" s="181"/>
      <c r="I490" s="182"/>
      <c r="J490" s="181"/>
      <c r="K490" s="182"/>
      <c r="M490" s="177" t="s">
        <v>556</v>
      </c>
      <c r="O490" s="177"/>
      <c r="Q490" s="167"/>
    </row>
    <row r="491" spans="1:82" x14ac:dyDescent="0.2">
      <c r="A491" s="168">
        <v>44</v>
      </c>
      <c r="B491" s="169" t="s">
        <v>557</v>
      </c>
      <c r="C491" s="170" t="s">
        <v>558</v>
      </c>
      <c r="D491" s="171" t="s">
        <v>549</v>
      </c>
      <c r="E491" s="172">
        <v>8</v>
      </c>
      <c r="F491" s="172"/>
      <c r="G491" s="173">
        <f>E491*F491</f>
        <v>0</v>
      </c>
      <c r="H491" s="174">
        <v>0</v>
      </c>
      <c r="I491" s="174">
        <f>E491*H491</f>
        <v>0</v>
      </c>
      <c r="J491" s="174">
        <v>-2.8700000000000002E-3</v>
      </c>
      <c r="K491" s="174">
        <f>E491*J491</f>
        <v>-2.2960000000000001E-2</v>
      </c>
      <c r="Q491" s="167">
        <v>2</v>
      </c>
      <c r="AA491" s="144">
        <v>1</v>
      </c>
      <c r="AB491" s="144">
        <v>1</v>
      </c>
      <c r="AC491" s="144">
        <v>1</v>
      </c>
      <c r="BB491" s="144">
        <v>1</v>
      </c>
      <c r="BC491" s="144">
        <f>IF(BB491=1,G491,0)</f>
        <v>0</v>
      </c>
      <c r="BD491" s="144">
        <f>IF(BB491=2,G491,0)</f>
        <v>0</v>
      </c>
      <c r="BE491" s="144">
        <f>IF(BB491=3,G491,0)</f>
        <v>0</v>
      </c>
      <c r="BF491" s="144">
        <f>IF(BB491=4,G491,0)</f>
        <v>0</v>
      </c>
      <c r="BG491" s="144">
        <f>IF(BB491=5,G491,0)</f>
        <v>0</v>
      </c>
      <c r="CA491" s="144">
        <v>1</v>
      </c>
      <c r="CB491" s="144">
        <v>1</v>
      </c>
      <c r="CC491" s="167"/>
      <c r="CD491" s="167"/>
    </row>
    <row r="492" spans="1:82" x14ac:dyDescent="0.2">
      <c r="A492" s="175"/>
      <c r="B492" s="176"/>
      <c r="C492" s="225" t="s">
        <v>550</v>
      </c>
      <c r="D492" s="226"/>
      <c r="E492" s="178">
        <v>0</v>
      </c>
      <c r="F492" s="179"/>
      <c r="G492" s="180"/>
      <c r="H492" s="181"/>
      <c r="I492" s="182"/>
      <c r="J492" s="181"/>
      <c r="K492" s="182"/>
      <c r="M492" s="177" t="s">
        <v>550</v>
      </c>
      <c r="O492" s="177"/>
      <c r="Q492" s="167"/>
    </row>
    <row r="493" spans="1:82" x14ac:dyDescent="0.2">
      <c r="A493" s="175"/>
      <c r="B493" s="176"/>
      <c r="C493" s="225" t="s">
        <v>559</v>
      </c>
      <c r="D493" s="226"/>
      <c r="E493" s="178">
        <v>8</v>
      </c>
      <c r="F493" s="179"/>
      <c r="G493" s="180"/>
      <c r="H493" s="181"/>
      <c r="I493" s="182"/>
      <c r="J493" s="181"/>
      <c r="K493" s="182"/>
      <c r="M493" s="177" t="s">
        <v>559</v>
      </c>
      <c r="O493" s="177"/>
      <c r="Q493" s="167"/>
    </row>
    <row r="494" spans="1:82" x14ac:dyDescent="0.2">
      <c r="A494" s="168">
        <v>45</v>
      </c>
      <c r="B494" s="169" t="s">
        <v>560</v>
      </c>
      <c r="C494" s="170" t="s">
        <v>561</v>
      </c>
      <c r="D494" s="171" t="s">
        <v>100</v>
      </c>
      <c r="E494" s="172">
        <v>7.8869999999999996</v>
      </c>
      <c r="F494" s="172"/>
      <c r="G494" s="173">
        <f>E494*F494</f>
        <v>0</v>
      </c>
      <c r="H494" s="174">
        <v>1.82E-3</v>
      </c>
      <c r="I494" s="174">
        <f>E494*H494</f>
        <v>1.4354339999999998E-2</v>
      </c>
      <c r="J494" s="174">
        <v>-2.2000000000000002</v>
      </c>
      <c r="K494" s="174">
        <f>E494*J494</f>
        <v>-17.351400000000002</v>
      </c>
      <c r="Q494" s="167">
        <v>2</v>
      </c>
      <c r="AA494" s="144">
        <v>1</v>
      </c>
      <c r="AB494" s="144">
        <v>1</v>
      </c>
      <c r="AC494" s="144">
        <v>1</v>
      </c>
      <c r="BB494" s="144">
        <v>1</v>
      </c>
      <c r="BC494" s="144">
        <f>IF(BB494=1,G494,0)</f>
        <v>0</v>
      </c>
      <c r="BD494" s="144">
        <f>IF(BB494=2,G494,0)</f>
        <v>0</v>
      </c>
      <c r="BE494" s="144">
        <f>IF(BB494=3,G494,0)</f>
        <v>0</v>
      </c>
      <c r="BF494" s="144">
        <f>IF(BB494=4,G494,0)</f>
        <v>0</v>
      </c>
      <c r="BG494" s="144">
        <f>IF(BB494=5,G494,0)</f>
        <v>0</v>
      </c>
      <c r="CA494" s="144">
        <v>1</v>
      </c>
      <c r="CB494" s="144">
        <v>1</v>
      </c>
      <c r="CC494" s="167"/>
      <c r="CD494" s="167"/>
    </row>
    <row r="495" spans="1:82" x14ac:dyDescent="0.2">
      <c r="A495" s="175"/>
      <c r="B495" s="176"/>
      <c r="C495" s="225" t="s">
        <v>562</v>
      </c>
      <c r="D495" s="226"/>
      <c r="E495" s="178">
        <v>0.23100000000000001</v>
      </c>
      <c r="F495" s="179"/>
      <c r="G495" s="180"/>
      <c r="H495" s="181"/>
      <c r="I495" s="182"/>
      <c r="J495" s="181"/>
      <c r="K495" s="182"/>
      <c r="M495" s="177" t="s">
        <v>562</v>
      </c>
      <c r="O495" s="177"/>
      <c r="Q495" s="167"/>
    </row>
    <row r="496" spans="1:82" x14ac:dyDescent="0.2">
      <c r="A496" s="175"/>
      <c r="B496" s="176"/>
      <c r="C496" s="225" t="s">
        <v>563</v>
      </c>
      <c r="D496" s="226"/>
      <c r="E496" s="178">
        <v>0.23100000000000001</v>
      </c>
      <c r="F496" s="179"/>
      <c r="G496" s="180"/>
      <c r="H496" s="181"/>
      <c r="I496" s="182"/>
      <c r="J496" s="181"/>
      <c r="K496" s="182"/>
      <c r="M496" s="177" t="s">
        <v>563</v>
      </c>
      <c r="O496" s="177"/>
      <c r="Q496" s="167"/>
    </row>
    <row r="497" spans="1:82" x14ac:dyDescent="0.2">
      <c r="A497" s="175"/>
      <c r="B497" s="176"/>
      <c r="C497" s="225" t="s">
        <v>564</v>
      </c>
      <c r="D497" s="226"/>
      <c r="E497" s="178">
        <v>1.3859999999999999</v>
      </c>
      <c r="F497" s="179"/>
      <c r="G497" s="180"/>
      <c r="H497" s="181"/>
      <c r="I497" s="182"/>
      <c r="J497" s="181"/>
      <c r="K497" s="182"/>
      <c r="M497" s="177" t="s">
        <v>564</v>
      </c>
      <c r="O497" s="177"/>
      <c r="Q497" s="167"/>
    </row>
    <row r="498" spans="1:82" x14ac:dyDescent="0.2">
      <c r="A498" s="175"/>
      <c r="B498" s="176"/>
      <c r="C498" s="225" t="s">
        <v>565</v>
      </c>
      <c r="D498" s="226"/>
      <c r="E498" s="178">
        <v>0.39600000000000002</v>
      </c>
      <c r="F498" s="179"/>
      <c r="G498" s="180"/>
      <c r="H498" s="181"/>
      <c r="I498" s="182"/>
      <c r="J498" s="181"/>
      <c r="K498" s="182"/>
      <c r="M498" s="177" t="s">
        <v>565</v>
      </c>
      <c r="O498" s="177"/>
      <c r="Q498" s="167"/>
    </row>
    <row r="499" spans="1:82" x14ac:dyDescent="0.2">
      <c r="A499" s="175"/>
      <c r="B499" s="176"/>
      <c r="C499" s="225" t="s">
        <v>566</v>
      </c>
      <c r="D499" s="226"/>
      <c r="E499" s="178">
        <v>0.3135</v>
      </c>
      <c r="F499" s="179"/>
      <c r="G499" s="180"/>
      <c r="H499" s="181"/>
      <c r="I499" s="182"/>
      <c r="J499" s="181"/>
      <c r="K499" s="182"/>
      <c r="M499" s="177" t="s">
        <v>566</v>
      </c>
      <c r="O499" s="177"/>
      <c r="Q499" s="167"/>
    </row>
    <row r="500" spans="1:82" x14ac:dyDescent="0.2">
      <c r="A500" s="175"/>
      <c r="B500" s="176"/>
      <c r="C500" s="225" t="s">
        <v>567</v>
      </c>
      <c r="D500" s="226"/>
      <c r="E500" s="178">
        <v>0.3135</v>
      </c>
      <c r="F500" s="179"/>
      <c r="G500" s="180"/>
      <c r="H500" s="181"/>
      <c r="I500" s="182"/>
      <c r="J500" s="181"/>
      <c r="K500" s="182"/>
      <c r="M500" s="177" t="s">
        <v>567</v>
      </c>
      <c r="O500" s="177"/>
      <c r="Q500" s="167"/>
    </row>
    <row r="501" spans="1:82" x14ac:dyDescent="0.2">
      <c r="A501" s="175"/>
      <c r="B501" s="176"/>
      <c r="C501" s="225" t="s">
        <v>568</v>
      </c>
      <c r="D501" s="226"/>
      <c r="E501" s="178">
        <v>0.3135</v>
      </c>
      <c r="F501" s="179"/>
      <c r="G501" s="180"/>
      <c r="H501" s="181"/>
      <c r="I501" s="182"/>
      <c r="J501" s="181"/>
      <c r="K501" s="182"/>
      <c r="M501" s="177" t="s">
        <v>568</v>
      </c>
      <c r="O501" s="177"/>
      <c r="Q501" s="167"/>
    </row>
    <row r="502" spans="1:82" x14ac:dyDescent="0.2">
      <c r="A502" s="175"/>
      <c r="B502" s="176"/>
      <c r="C502" s="225" t="s">
        <v>569</v>
      </c>
      <c r="D502" s="226"/>
      <c r="E502" s="178">
        <v>0.3135</v>
      </c>
      <c r="F502" s="179"/>
      <c r="G502" s="180"/>
      <c r="H502" s="181"/>
      <c r="I502" s="182"/>
      <c r="J502" s="181"/>
      <c r="K502" s="182"/>
      <c r="M502" s="177" t="s">
        <v>569</v>
      </c>
      <c r="O502" s="177"/>
      <c r="Q502" s="167"/>
    </row>
    <row r="503" spans="1:82" x14ac:dyDescent="0.2">
      <c r="A503" s="175"/>
      <c r="B503" s="176"/>
      <c r="C503" s="225" t="s">
        <v>570</v>
      </c>
      <c r="D503" s="226"/>
      <c r="E503" s="178">
        <v>1.5674999999999999</v>
      </c>
      <c r="F503" s="179"/>
      <c r="G503" s="180"/>
      <c r="H503" s="181"/>
      <c r="I503" s="182"/>
      <c r="J503" s="181"/>
      <c r="K503" s="182"/>
      <c r="M503" s="177" t="s">
        <v>570</v>
      </c>
      <c r="O503" s="177"/>
      <c r="Q503" s="167"/>
    </row>
    <row r="504" spans="1:82" x14ac:dyDescent="0.2">
      <c r="A504" s="175"/>
      <c r="B504" s="176"/>
      <c r="C504" s="225" t="s">
        <v>242</v>
      </c>
      <c r="D504" s="226"/>
      <c r="E504" s="178">
        <v>0</v>
      </c>
      <c r="F504" s="179"/>
      <c r="G504" s="180"/>
      <c r="H504" s="181"/>
      <c r="I504" s="182"/>
      <c r="J504" s="181"/>
      <c r="K504" s="182"/>
      <c r="M504" s="177" t="s">
        <v>242</v>
      </c>
      <c r="O504" s="177"/>
      <c r="Q504" s="167"/>
    </row>
    <row r="505" spans="1:82" x14ac:dyDescent="0.2">
      <c r="A505" s="175"/>
      <c r="B505" s="176"/>
      <c r="C505" s="225" t="s">
        <v>571</v>
      </c>
      <c r="D505" s="226"/>
      <c r="E505" s="178">
        <v>2.508</v>
      </c>
      <c r="F505" s="179"/>
      <c r="G505" s="180"/>
      <c r="H505" s="181"/>
      <c r="I505" s="182"/>
      <c r="J505" s="181"/>
      <c r="K505" s="182"/>
      <c r="M505" s="177" t="s">
        <v>571</v>
      </c>
      <c r="O505" s="177"/>
      <c r="Q505" s="167"/>
    </row>
    <row r="506" spans="1:82" x14ac:dyDescent="0.2">
      <c r="A506" s="175"/>
      <c r="B506" s="176"/>
      <c r="C506" s="225" t="s">
        <v>572</v>
      </c>
      <c r="D506" s="226"/>
      <c r="E506" s="178">
        <v>0.3135</v>
      </c>
      <c r="F506" s="179"/>
      <c r="G506" s="180"/>
      <c r="H506" s="181"/>
      <c r="I506" s="182"/>
      <c r="J506" s="181"/>
      <c r="K506" s="182"/>
      <c r="M506" s="177" t="s">
        <v>572</v>
      </c>
      <c r="O506" s="177"/>
      <c r="Q506" s="167"/>
    </row>
    <row r="507" spans="1:82" x14ac:dyDescent="0.2">
      <c r="A507" s="168">
        <v>46</v>
      </c>
      <c r="B507" s="169" t="s">
        <v>573</v>
      </c>
      <c r="C507" s="170" t="s">
        <v>574</v>
      </c>
      <c r="D507" s="171" t="s">
        <v>505</v>
      </c>
      <c r="E507" s="172">
        <v>8</v>
      </c>
      <c r="F507" s="172"/>
      <c r="G507" s="173">
        <f>E507*F507</f>
        <v>0</v>
      </c>
      <c r="H507" s="174">
        <v>3.4000000000000002E-4</v>
      </c>
      <c r="I507" s="174">
        <f>E507*H507</f>
        <v>2.7200000000000002E-3</v>
      </c>
      <c r="J507" s="174">
        <v>-5.8999999999999997E-2</v>
      </c>
      <c r="K507" s="174">
        <f>E507*J507</f>
        <v>-0.47199999999999998</v>
      </c>
      <c r="Q507" s="167">
        <v>2</v>
      </c>
      <c r="AA507" s="144">
        <v>1</v>
      </c>
      <c r="AB507" s="144">
        <v>1</v>
      </c>
      <c r="AC507" s="144">
        <v>1</v>
      </c>
      <c r="BB507" s="144">
        <v>1</v>
      </c>
      <c r="BC507" s="144">
        <f>IF(BB507=1,G507,0)</f>
        <v>0</v>
      </c>
      <c r="BD507" s="144">
        <f>IF(BB507=2,G507,0)</f>
        <v>0</v>
      </c>
      <c r="BE507" s="144">
        <f>IF(BB507=3,G507,0)</f>
        <v>0</v>
      </c>
      <c r="BF507" s="144">
        <f>IF(BB507=4,G507,0)</f>
        <v>0</v>
      </c>
      <c r="BG507" s="144">
        <f>IF(BB507=5,G507,0)</f>
        <v>0</v>
      </c>
      <c r="CA507" s="144">
        <v>1</v>
      </c>
      <c r="CB507" s="144">
        <v>1</v>
      </c>
      <c r="CC507" s="167"/>
      <c r="CD507" s="167"/>
    </row>
    <row r="508" spans="1:82" x14ac:dyDescent="0.2">
      <c r="A508" s="175"/>
      <c r="B508" s="176"/>
      <c r="C508" s="225" t="s">
        <v>575</v>
      </c>
      <c r="D508" s="226"/>
      <c r="E508" s="178">
        <v>8</v>
      </c>
      <c r="F508" s="179"/>
      <c r="G508" s="180"/>
      <c r="H508" s="181"/>
      <c r="I508" s="182"/>
      <c r="J508" s="181"/>
      <c r="K508" s="182"/>
      <c r="M508" s="177" t="s">
        <v>575</v>
      </c>
      <c r="O508" s="177"/>
      <c r="Q508" s="167"/>
    </row>
    <row r="509" spans="1:82" x14ac:dyDescent="0.2">
      <c r="A509" s="168">
        <v>47</v>
      </c>
      <c r="B509" s="169" t="s">
        <v>576</v>
      </c>
      <c r="C509" s="170" t="s">
        <v>577</v>
      </c>
      <c r="D509" s="171" t="s">
        <v>505</v>
      </c>
      <c r="E509" s="172">
        <v>8</v>
      </c>
      <c r="F509" s="172"/>
      <c r="G509" s="173">
        <f>E509*F509</f>
        <v>0</v>
      </c>
      <c r="H509" s="174">
        <v>3.4000000000000002E-4</v>
      </c>
      <c r="I509" s="174">
        <f>E509*H509</f>
        <v>2.7200000000000002E-3</v>
      </c>
      <c r="J509" s="174">
        <v>-0.187</v>
      </c>
      <c r="K509" s="174">
        <f>E509*J509</f>
        <v>-1.496</v>
      </c>
      <c r="Q509" s="167">
        <v>2</v>
      </c>
      <c r="AA509" s="144">
        <v>1</v>
      </c>
      <c r="AB509" s="144">
        <v>1</v>
      </c>
      <c r="AC509" s="144">
        <v>1</v>
      </c>
      <c r="BB509" s="144">
        <v>1</v>
      </c>
      <c r="BC509" s="144">
        <f>IF(BB509=1,G509,0)</f>
        <v>0</v>
      </c>
      <c r="BD509" s="144">
        <f>IF(BB509=2,G509,0)</f>
        <v>0</v>
      </c>
      <c r="BE509" s="144">
        <f>IF(BB509=3,G509,0)</f>
        <v>0</v>
      </c>
      <c r="BF509" s="144">
        <f>IF(BB509=4,G509,0)</f>
        <v>0</v>
      </c>
      <c r="BG509" s="144">
        <f>IF(BB509=5,G509,0)</f>
        <v>0</v>
      </c>
      <c r="CA509" s="144">
        <v>1</v>
      </c>
      <c r="CB509" s="144">
        <v>1</v>
      </c>
      <c r="CC509" s="167"/>
      <c r="CD509" s="167"/>
    </row>
    <row r="510" spans="1:82" x14ac:dyDescent="0.2">
      <c r="A510" s="175"/>
      <c r="B510" s="176"/>
      <c r="C510" s="225" t="s">
        <v>578</v>
      </c>
      <c r="D510" s="226"/>
      <c r="E510" s="178">
        <v>0</v>
      </c>
      <c r="F510" s="179"/>
      <c r="G510" s="180"/>
      <c r="H510" s="181"/>
      <c r="I510" s="182"/>
      <c r="J510" s="181"/>
      <c r="K510" s="182"/>
      <c r="M510" s="177" t="s">
        <v>578</v>
      </c>
      <c r="O510" s="177"/>
      <c r="Q510" s="167"/>
    </row>
    <row r="511" spans="1:82" x14ac:dyDescent="0.2">
      <c r="A511" s="175"/>
      <c r="B511" s="176"/>
      <c r="C511" s="225" t="s">
        <v>579</v>
      </c>
      <c r="D511" s="226"/>
      <c r="E511" s="178">
        <v>8</v>
      </c>
      <c r="F511" s="179"/>
      <c r="G511" s="180"/>
      <c r="H511" s="181"/>
      <c r="I511" s="182"/>
      <c r="J511" s="181"/>
      <c r="K511" s="182"/>
      <c r="M511" s="177" t="s">
        <v>579</v>
      </c>
      <c r="O511" s="177"/>
      <c r="Q511" s="167"/>
    </row>
    <row r="512" spans="1:82" x14ac:dyDescent="0.2">
      <c r="A512" s="168">
        <v>48</v>
      </c>
      <c r="B512" s="169" t="s">
        <v>580</v>
      </c>
      <c r="C512" s="170" t="s">
        <v>581</v>
      </c>
      <c r="D512" s="171" t="s">
        <v>505</v>
      </c>
      <c r="E512" s="172">
        <v>780</v>
      </c>
      <c r="F512" s="172"/>
      <c r="G512" s="173">
        <f>E512*F512</f>
        <v>0</v>
      </c>
      <c r="H512" s="174">
        <v>0</v>
      </c>
      <c r="I512" s="174">
        <f>E512*H512</f>
        <v>0</v>
      </c>
      <c r="J512" s="174">
        <v>-4.0000000000000001E-3</v>
      </c>
      <c r="K512" s="174">
        <f>E512*J512</f>
        <v>-3.12</v>
      </c>
      <c r="Q512" s="167">
        <v>2</v>
      </c>
      <c r="AA512" s="144">
        <v>1</v>
      </c>
      <c r="AB512" s="144">
        <v>1</v>
      </c>
      <c r="AC512" s="144">
        <v>1</v>
      </c>
      <c r="BB512" s="144">
        <v>1</v>
      </c>
      <c r="BC512" s="144">
        <f>IF(BB512=1,G512,0)</f>
        <v>0</v>
      </c>
      <c r="BD512" s="144">
        <f>IF(BB512=2,G512,0)</f>
        <v>0</v>
      </c>
      <c r="BE512" s="144">
        <f>IF(BB512=3,G512,0)</f>
        <v>0</v>
      </c>
      <c r="BF512" s="144">
        <f>IF(BB512=4,G512,0)</f>
        <v>0</v>
      </c>
      <c r="BG512" s="144">
        <f>IF(BB512=5,G512,0)</f>
        <v>0</v>
      </c>
      <c r="CA512" s="144">
        <v>1</v>
      </c>
      <c r="CB512" s="144">
        <v>1</v>
      </c>
      <c r="CC512" s="167"/>
      <c r="CD512" s="167"/>
    </row>
    <row r="513" spans="1:82" x14ac:dyDescent="0.2">
      <c r="A513" s="175"/>
      <c r="B513" s="176"/>
      <c r="C513" s="225" t="s">
        <v>582</v>
      </c>
      <c r="D513" s="226"/>
      <c r="E513" s="178">
        <v>696</v>
      </c>
      <c r="F513" s="179"/>
      <c r="G513" s="180"/>
      <c r="H513" s="181"/>
      <c r="I513" s="182"/>
      <c r="J513" s="181"/>
      <c r="K513" s="182"/>
      <c r="M513" s="177" t="s">
        <v>582</v>
      </c>
      <c r="O513" s="177"/>
      <c r="Q513" s="167"/>
    </row>
    <row r="514" spans="1:82" x14ac:dyDescent="0.2">
      <c r="A514" s="175"/>
      <c r="B514" s="176"/>
      <c r="C514" s="225" t="s">
        <v>583</v>
      </c>
      <c r="D514" s="226"/>
      <c r="E514" s="178">
        <v>84</v>
      </c>
      <c r="F514" s="179"/>
      <c r="G514" s="180"/>
      <c r="H514" s="181"/>
      <c r="I514" s="182"/>
      <c r="J514" s="181"/>
      <c r="K514" s="182"/>
      <c r="M514" s="177" t="s">
        <v>583</v>
      </c>
      <c r="O514" s="177"/>
      <c r="Q514" s="167"/>
    </row>
    <row r="515" spans="1:82" x14ac:dyDescent="0.2">
      <c r="A515" s="168">
        <v>49</v>
      </c>
      <c r="B515" s="169" t="s">
        <v>584</v>
      </c>
      <c r="C515" s="170" t="s">
        <v>585</v>
      </c>
      <c r="D515" s="171" t="s">
        <v>505</v>
      </c>
      <c r="E515" s="172">
        <v>8</v>
      </c>
      <c r="F515" s="172"/>
      <c r="G515" s="173">
        <f>E515*F515</f>
        <v>0</v>
      </c>
      <c r="H515" s="174">
        <v>0</v>
      </c>
      <c r="I515" s="174">
        <f>E515*H515</f>
        <v>0</v>
      </c>
      <c r="J515" s="174">
        <v>-5.3999999999999999E-2</v>
      </c>
      <c r="K515" s="174">
        <f>E515*J515</f>
        <v>-0.432</v>
      </c>
      <c r="Q515" s="167">
        <v>2</v>
      </c>
      <c r="AA515" s="144">
        <v>1</v>
      </c>
      <c r="AB515" s="144">
        <v>1</v>
      </c>
      <c r="AC515" s="144">
        <v>1</v>
      </c>
      <c r="BB515" s="144">
        <v>1</v>
      </c>
      <c r="BC515" s="144">
        <f>IF(BB515=1,G515,0)</f>
        <v>0</v>
      </c>
      <c r="BD515" s="144">
        <f>IF(BB515=2,G515,0)</f>
        <v>0</v>
      </c>
      <c r="BE515" s="144">
        <f>IF(BB515=3,G515,0)</f>
        <v>0</v>
      </c>
      <c r="BF515" s="144">
        <f>IF(BB515=4,G515,0)</f>
        <v>0</v>
      </c>
      <c r="BG515" s="144">
        <f>IF(BB515=5,G515,0)</f>
        <v>0</v>
      </c>
      <c r="CA515" s="144">
        <v>1</v>
      </c>
      <c r="CB515" s="144">
        <v>1</v>
      </c>
      <c r="CC515" s="167"/>
      <c r="CD515" s="167"/>
    </row>
    <row r="516" spans="1:82" x14ac:dyDescent="0.2">
      <c r="A516" s="175"/>
      <c r="B516" s="176"/>
      <c r="C516" s="225" t="s">
        <v>586</v>
      </c>
      <c r="D516" s="226"/>
      <c r="E516" s="178">
        <v>8</v>
      </c>
      <c r="F516" s="179"/>
      <c r="G516" s="180"/>
      <c r="H516" s="181"/>
      <c r="I516" s="182"/>
      <c r="J516" s="181"/>
      <c r="K516" s="182"/>
      <c r="M516" s="177" t="s">
        <v>586</v>
      </c>
      <c r="O516" s="177"/>
      <c r="Q516" s="167"/>
    </row>
    <row r="517" spans="1:82" x14ac:dyDescent="0.2">
      <c r="A517" s="168">
        <v>50</v>
      </c>
      <c r="B517" s="169" t="s">
        <v>587</v>
      </c>
      <c r="C517" s="170" t="s">
        <v>588</v>
      </c>
      <c r="D517" s="171" t="s">
        <v>149</v>
      </c>
      <c r="E517" s="172">
        <v>1861.0675000000001</v>
      </c>
      <c r="F517" s="172"/>
      <c r="G517" s="173">
        <f>E517*F517</f>
        <v>0</v>
      </c>
      <c r="H517" s="174">
        <v>0</v>
      </c>
      <c r="I517" s="174">
        <f>E517*H517</f>
        <v>0</v>
      </c>
      <c r="J517" s="174">
        <v>-6.8000000000000005E-2</v>
      </c>
      <c r="K517" s="174">
        <f>E517*J517</f>
        <v>-126.55259000000002</v>
      </c>
      <c r="Q517" s="167">
        <v>2</v>
      </c>
      <c r="AA517" s="144">
        <v>1</v>
      </c>
      <c r="AB517" s="144">
        <v>1</v>
      </c>
      <c r="AC517" s="144">
        <v>1</v>
      </c>
      <c r="BB517" s="144">
        <v>1</v>
      </c>
      <c r="BC517" s="144">
        <f>IF(BB517=1,G517,0)</f>
        <v>0</v>
      </c>
      <c r="BD517" s="144">
        <f>IF(BB517=2,G517,0)</f>
        <v>0</v>
      </c>
      <c r="BE517" s="144">
        <f>IF(BB517=3,G517,0)</f>
        <v>0</v>
      </c>
      <c r="BF517" s="144">
        <f>IF(BB517=4,G517,0)</f>
        <v>0</v>
      </c>
      <c r="BG517" s="144">
        <f>IF(BB517=5,G517,0)</f>
        <v>0</v>
      </c>
      <c r="CA517" s="144">
        <v>1</v>
      </c>
      <c r="CB517" s="144">
        <v>1</v>
      </c>
      <c r="CC517" s="167"/>
      <c r="CD517" s="167"/>
    </row>
    <row r="518" spans="1:82" x14ac:dyDescent="0.2">
      <c r="A518" s="175"/>
      <c r="B518" s="176"/>
      <c r="C518" s="225" t="s">
        <v>589</v>
      </c>
      <c r="D518" s="226"/>
      <c r="E518" s="178">
        <v>0</v>
      </c>
      <c r="F518" s="179"/>
      <c r="G518" s="180"/>
      <c r="H518" s="181"/>
      <c r="I518" s="182"/>
      <c r="J518" s="181"/>
      <c r="K518" s="182"/>
      <c r="M518" s="177" t="s">
        <v>589</v>
      </c>
      <c r="O518" s="177"/>
      <c r="Q518" s="167"/>
    </row>
    <row r="519" spans="1:82" x14ac:dyDescent="0.2">
      <c r="A519" s="175"/>
      <c r="B519" s="176"/>
      <c r="C519" s="225" t="s">
        <v>590</v>
      </c>
      <c r="D519" s="226"/>
      <c r="E519" s="178">
        <v>35.232999999999997</v>
      </c>
      <c r="F519" s="179"/>
      <c r="G519" s="180"/>
      <c r="H519" s="181"/>
      <c r="I519" s="182"/>
      <c r="J519" s="181"/>
      <c r="K519" s="182"/>
      <c r="M519" s="177" t="s">
        <v>590</v>
      </c>
      <c r="O519" s="177"/>
      <c r="Q519" s="167"/>
    </row>
    <row r="520" spans="1:82" x14ac:dyDescent="0.2">
      <c r="A520" s="175"/>
      <c r="B520" s="176"/>
      <c r="C520" s="225" t="s">
        <v>591</v>
      </c>
      <c r="D520" s="226"/>
      <c r="E520" s="178">
        <v>4.1159999999999997</v>
      </c>
      <c r="F520" s="179"/>
      <c r="G520" s="180"/>
      <c r="H520" s="181"/>
      <c r="I520" s="182"/>
      <c r="J520" s="181"/>
      <c r="K520" s="182"/>
      <c r="M520" s="177" t="s">
        <v>591</v>
      </c>
      <c r="O520" s="177"/>
      <c r="Q520" s="167"/>
    </row>
    <row r="521" spans="1:82" x14ac:dyDescent="0.2">
      <c r="A521" s="175"/>
      <c r="B521" s="176"/>
      <c r="C521" s="225" t="s">
        <v>592</v>
      </c>
      <c r="D521" s="226"/>
      <c r="E521" s="178">
        <v>11.2</v>
      </c>
      <c r="F521" s="179"/>
      <c r="G521" s="180"/>
      <c r="H521" s="181"/>
      <c r="I521" s="182"/>
      <c r="J521" s="181"/>
      <c r="K521" s="182"/>
      <c r="M521" s="177" t="s">
        <v>592</v>
      </c>
      <c r="O521" s="177"/>
      <c r="Q521" s="167"/>
    </row>
    <row r="522" spans="1:82" x14ac:dyDescent="0.2">
      <c r="A522" s="175"/>
      <c r="B522" s="176"/>
      <c r="C522" s="225" t="s">
        <v>593</v>
      </c>
      <c r="D522" s="226"/>
      <c r="E522" s="178">
        <v>23.678999999999998</v>
      </c>
      <c r="F522" s="179"/>
      <c r="G522" s="180"/>
      <c r="H522" s="181"/>
      <c r="I522" s="182"/>
      <c r="J522" s="181"/>
      <c r="K522" s="182"/>
      <c r="M522" s="177" t="s">
        <v>593</v>
      </c>
      <c r="O522" s="177"/>
      <c r="Q522" s="167"/>
    </row>
    <row r="523" spans="1:82" x14ac:dyDescent="0.2">
      <c r="A523" s="175"/>
      <c r="B523" s="176"/>
      <c r="C523" s="225" t="s">
        <v>594</v>
      </c>
      <c r="D523" s="226"/>
      <c r="E523" s="178">
        <v>10.916</v>
      </c>
      <c r="F523" s="179"/>
      <c r="G523" s="180"/>
      <c r="H523" s="181"/>
      <c r="I523" s="182"/>
      <c r="J523" s="181"/>
      <c r="K523" s="182"/>
      <c r="M523" s="177" t="s">
        <v>594</v>
      </c>
      <c r="O523" s="177"/>
      <c r="Q523" s="167"/>
    </row>
    <row r="524" spans="1:82" x14ac:dyDescent="0.2">
      <c r="A524" s="175"/>
      <c r="B524" s="176"/>
      <c r="C524" s="225" t="s">
        <v>592</v>
      </c>
      <c r="D524" s="226"/>
      <c r="E524" s="178">
        <v>11.2</v>
      </c>
      <c r="F524" s="179"/>
      <c r="G524" s="180"/>
      <c r="H524" s="181"/>
      <c r="I524" s="182"/>
      <c r="J524" s="181"/>
      <c r="K524" s="182"/>
      <c r="M524" s="177" t="s">
        <v>592</v>
      </c>
      <c r="O524" s="177"/>
      <c r="Q524" s="167"/>
    </row>
    <row r="525" spans="1:82" x14ac:dyDescent="0.2">
      <c r="A525" s="175"/>
      <c r="B525" s="176"/>
      <c r="C525" s="225" t="s">
        <v>595</v>
      </c>
      <c r="D525" s="226"/>
      <c r="E525" s="178">
        <v>9.8879999999999999</v>
      </c>
      <c r="F525" s="179"/>
      <c r="G525" s="180"/>
      <c r="H525" s="181"/>
      <c r="I525" s="182"/>
      <c r="J525" s="181"/>
      <c r="K525" s="182"/>
      <c r="M525" s="177" t="s">
        <v>595</v>
      </c>
      <c r="O525" s="177"/>
      <c r="Q525" s="167"/>
    </row>
    <row r="526" spans="1:82" x14ac:dyDescent="0.2">
      <c r="A526" s="175"/>
      <c r="B526" s="176"/>
      <c r="C526" s="225" t="s">
        <v>596</v>
      </c>
      <c r="D526" s="226"/>
      <c r="E526" s="178">
        <v>16.620999999999999</v>
      </c>
      <c r="F526" s="179"/>
      <c r="G526" s="180"/>
      <c r="H526" s="181"/>
      <c r="I526" s="182"/>
      <c r="J526" s="181"/>
      <c r="K526" s="182"/>
      <c r="M526" s="177" t="s">
        <v>596</v>
      </c>
      <c r="O526" s="177"/>
      <c r="Q526" s="167"/>
    </row>
    <row r="527" spans="1:82" x14ac:dyDescent="0.2">
      <c r="A527" s="175"/>
      <c r="B527" s="176"/>
      <c r="C527" s="225" t="s">
        <v>597</v>
      </c>
      <c r="D527" s="226"/>
      <c r="E527" s="178">
        <v>16.021000000000001</v>
      </c>
      <c r="F527" s="179"/>
      <c r="G527" s="180"/>
      <c r="H527" s="181"/>
      <c r="I527" s="182"/>
      <c r="J527" s="181"/>
      <c r="K527" s="182"/>
      <c r="M527" s="177" t="s">
        <v>597</v>
      </c>
      <c r="O527" s="177"/>
      <c r="Q527" s="167"/>
    </row>
    <row r="528" spans="1:82" x14ac:dyDescent="0.2">
      <c r="A528" s="175"/>
      <c r="B528" s="176"/>
      <c r="C528" s="225" t="s">
        <v>598</v>
      </c>
      <c r="D528" s="226"/>
      <c r="E528" s="178">
        <v>13.973000000000001</v>
      </c>
      <c r="F528" s="179"/>
      <c r="G528" s="180"/>
      <c r="H528" s="181"/>
      <c r="I528" s="182"/>
      <c r="J528" s="181"/>
      <c r="K528" s="182"/>
      <c r="M528" s="177" t="s">
        <v>598</v>
      </c>
      <c r="O528" s="177"/>
      <c r="Q528" s="167"/>
    </row>
    <row r="529" spans="1:17" x14ac:dyDescent="0.2">
      <c r="A529" s="175"/>
      <c r="B529" s="176"/>
      <c r="C529" s="225" t="s">
        <v>599</v>
      </c>
      <c r="D529" s="226"/>
      <c r="E529" s="178">
        <v>16.036000000000001</v>
      </c>
      <c r="F529" s="179"/>
      <c r="G529" s="180"/>
      <c r="H529" s="181"/>
      <c r="I529" s="182"/>
      <c r="J529" s="181"/>
      <c r="K529" s="182"/>
      <c r="M529" s="177" t="s">
        <v>599</v>
      </c>
      <c r="O529" s="177"/>
      <c r="Q529" s="167"/>
    </row>
    <row r="530" spans="1:17" x14ac:dyDescent="0.2">
      <c r="A530" s="175"/>
      <c r="B530" s="176"/>
      <c r="C530" s="225" t="s">
        <v>600</v>
      </c>
      <c r="D530" s="226"/>
      <c r="E530" s="178">
        <v>25.023</v>
      </c>
      <c r="F530" s="179"/>
      <c r="G530" s="180"/>
      <c r="H530" s="181"/>
      <c r="I530" s="182"/>
      <c r="J530" s="181"/>
      <c r="K530" s="182"/>
      <c r="M530" s="177" t="s">
        <v>600</v>
      </c>
      <c r="O530" s="177"/>
      <c r="Q530" s="167"/>
    </row>
    <row r="531" spans="1:17" x14ac:dyDescent="0.2">
      <c r="A531" s="175"/>
      <c r="B531" s="176"/>
      <c r="C531" s="232" t="s">
        <v>168</v>
      </c>
      <c r="D531" s="226"/>
      <c r="E531" s="203">
        <v>193.90600000000001</v>
      </c>
      <c r="F531" s="179"/>
      <c r="G531" s="180"/>
      <c r="H531" s="181"/>
      <c r="I531" s="182"/>
      <c r="J531" s="181"/>
      <c r="K531" s="182"/>
      <c r="M531" s="177" t="s">
        <v>168</v>
      </c>
      <c r="O531" s="177"/>
      <c r="Q531" s="167"/>
    </row>
    <row r="532" spans="1:17" x14ac:dyDescent="0.2">
      <c r="A532" s="175"/>
      <c r="B532" s="176"/>
      <c r="C532" s="225" t="s">
        <v>169</v>
      </c>
      <c r="D532" s="226"/>
      <c r="E532" s="178">
        <v>0</v>
      </c>
      <c r="F532" s="179"/>
      <c r="G532" s="180"/>
      <c r="H532" s="181"/>
      <c r="I532" s="182"/>
      <c r="J532" s="181"/>
      <c r="K532" s="182"/>
      <c r="M532" s="177">
        <v>0</v>
      </c>
      <c r="O532" s="177"/>
      <c r="Q532" s="167"/>
    </row>
    <row r="533" spans="1:17" x14ac:dyDescent="0.2">
      <c r="A533" s="175"/>
      <c r="B533" s="176"/>
      <c r="C533" s="225" t="s">
        <v>601</v>
      </c>
      <c r="D533" s="226"/>
      <c r="E533" s="178">
        <v>0</v>
      </c>
      <c r="F533" s="179"/>
      <c r="G533" s="180"/>
      <c r="H533" s="181"/>
      <c r="I533" s="182"/>
      <c r="J533" s="181"/>
      <c r="K533" s="182"/>
      <c r="M533" s="177" t="s">
        <v>601</v>
      </c>
      <c r="O533" s="177"/>
      <c r="Q533" s="167"/>
    </row>
    <row r="534" spans="1:17" x14ac:dyDescent="0.2">
      <c r="A534" s="175"/>
      <c r="B534" s="176"/>
      <c r="C534" s="225" t="s">
        <v>602</v>
      </c>
      <c r="D534" s="226"/>
      <c r="E534" s="178">
        <v>7.218</v>
      </c>
      <c r="F534" s="179"/>
      <c r="G534" s="180"/>
      <c r="H534" s="181"/>
      <c r="I534" s="182"/>
      <c r="J534" s="181"/>
      <c r="K534" s="182"/>
      <c r="M534" s="177" t="s">
        <v>602</v>
      </c>
      <c r="O534" s="177"/>
      <c r="Q534" s="167"/>
    </row>
    <row r="535" spans="1:17" x14ac:dyDescent="0.2">
      <c r="A535" s="175"/>
      <c r="B535" s="176"/>
      <c r="C535" s="225" t="s">
        <v>603</v>
      </c>
      <c r="D535" s="226"/>
      <c r="E535" s="178">
        <v>11.86</v>
      </c>
      <c r="F535" s="179"/>
      <c r="G535" s="180"/>
      <c r="H535" s="181"/>
      <c r="I535" s="182"/>
      <c r="J535" s="181"/>
      <c r="K535" s="182"/>
      <c r="M535" s="177" t="s">
        <v>603</v>
      </c>
      <c r="O535" s="177"/>
      <c r="Q535" s="167"/>
    </row>
    <row r="536" spans="1:17" x14ac:dyDescent="0.2">
      <c r="A536" s="175"/>
      <c r="B536" s="176"/>
      <c r="C536" s="225" t="s">
        <v>604</v>
      </c>
      <c r="D536" s="226"/>
      <c r="E536" s="178">
        <v>15.635999999999999</v>
      </c>
      <c r="F536" s="179"/>
      <c r="G536" s="180"/>
      <c r="H536" s="181"/>
      <c r="I536" s="182"/>
      <c r="J536" s="181"/>
      <c r="K536" s="182"/>
      <c r="M536" s="177" t="s">
        <v>604</v>
      </c>
      <c r="O536" s="177"/>
      <c r="Q536" s="167"/>
    </row>
    <row r="537" spans="1:17" x14ac:dyDescent="0.2">
      <c r="A537" s="175"/>
      <c r="B537" s="176"/>
      <c r="C537" s="225" t="s">
        <v>605</v>
      </c>
      <c r="D537" s="226"/>
      <c r="E537" s="178">
        <v>8.6240000000000006</v>
      </c>
      <c r="F537" s="179"/>
      <c r="G537" s="180"/>
      <c r="H537" s="181"/>
      <c r="I537" s="182"/>
      <c r="J537" s="181"/>
      <c r="K537" s="182"/>
      <c r="M537" s="177" t="s">
        <v>605</v>
      </c>
      <c r="O537" s="177"/>
      <c r="Q537" s="167"/>
    </row>
    <row r="538" spans="1:17" x14ac:dyDescent="0.2">
      <c r="A538" s="175"/>
      <c r="B538" s="176"/>
      <c r="C538" s="225" t="s">
        <v>606</v>
      </c>
      <c r="D538" s="226"/>
      <c r="E538" s="178">
        <v>10.242000000000001</v>
      </c>
      <c r="F538" s="179"/>
      <c r="G538" s="180"/>
      <c r="H538" s="181"/>
      <c r="I538" s="182"/>
      <c r="J538" s="181"/>
      <c r="K538" s="182"/>
      <c r="M538" s="177" t="s">
        <v>606</v>
      </c>
      <c r="O538" s="177"/>
      <c r="Q538" s="167"/>
    </row>
    <row r="539" spans="1:17" x14ac:dyDescent="0.2">
      <c r="A539" s="175"/>
      <c r="B539" s="176"/>
      <c r="C539" s="225" t="s">
        <v>607</v>
      </c>
      <c r="D539" s="226"/>
      <c r="E539" s="178">
        <v>9.3770000000000007</v>
      </c>
      <c r="F539" s="179"/>
      <c r="G539" s="180"/>
      <c r="H539" s="181"/>
      <c r="I539" s="182"/>
      <c r="J539" s="181"/>
      <c r="K539" s="182"/>
      <c r="M539" s="177" t="s">
        <v>607</v>
      </c>
      <c r="O539" s="177"/>
      <c r="Q539" s="167"/>
    </row>
    <row r="540" spans="1:17" x14ac:dyDescent="0.2">
      <c r="A540" s="175"/>
      <c r="B540" s="176"/>
      <c r="C540" s="225" t="s">
        <v>608</v>
      </c>
      <c r="D540" s="226"/>
      <c r="E540" s="178">
        <v>8.218</v>
      </c>
      <c r="F540" s="179"/>
      <c r="G540" s="180"/>
      <c r="H540" s="181"/>
      <c r="I540" s="182"/>
      <c r="J540" s="181"/>
      <c r="K540" s="182"/>
      <c r="M540" s="177" t="s">
        <v>608</v>
      </c>
      <c r="O540" s="177"/>
      <c r="Q540" s="167"/>
    </row>
    <row r="541" spans="1:17" x14ac:dyDescent="0.2">
      <c r="A541" s="175"/>
      <c r="B541" s="176"/>
      <c r="C541" s="225" t="s">
        <v>609</v>
      </c>
      <c r="D541" s="226"/>
      <c r="E541" s="178">
        <v>15.635999999999999</v>
      </c>
      <c r="F541" s="179"/>
      <c r="G541" s="180"/>
      <c r="H541" s="181"/>
      <c r="I541" s="182"/>
      <c r="J541" s="181"/>
      <c r="K541" s="182"/>
      <c r="M541" s="177" t="s">
        <v>609</v>
      </c>
      <c r="O541" s="177"/>
      <c r="Q541" s="167"/>
    </row>
    <row r="542" spans="1:17" x14ac:dyDescent="0.2">
      <c r="A542" s="175"/>
      <c r="B542" s="176"/>
      <c r="C542" s="232" t="s">
        <v>168</v>
      </c>
      <c r="D542" s="226"/>
      <c r="E542" s="203">
        <v>86.810999999999993</v>
      </c>
      <c r="F542" s="179"/>
      <c r="G542" s="180"/>
      <c r="H542" s="181"/>
      <c r="I542" s="182"/>
      <c r="J542" s="181"/>
      <c r="K542" s="182"/>
      <c r="M542" s="177" t="s">
        <v>168</v>
      </c>
      <c r="O542" s="177"/>
      <c r="Q542" s="167"/>
    </row>
    <row r="543" spans="1:17" x14ac:dyDescent="0.2">
      <c r="A543" s="175"/>
      <c r="B543" s="176"/>
      <c r="C543" s="225" t="s">
        <v>610</v>
      </c>
      <c r="D543" s="226"/>
      <c r="E543" s="178">
        <v>0</v>
      </c>
      <c r="F543" s="179"/>
      <c r="G543" s="180"/>
      <c r="H543" s="181"/>
      <c r="I543" s="182"/>
      <c r="J543" s="181"/>
      <c r="K543" s="182"/>
      <c r="M543" s="177" t="s">
        <v>610</v>
      </c>
      <c r="O543" s="177"/>
      <c r="Q543" s="167"/>
    </row>
    <row r="544" spans="1:17" x14ac:dyDescent="0.2">
      <c r="A544" s="175"/>
      <c r="B544" s="176"/>
      <c r="C544" s="225" t="s">
        <v>611</v>
      </c>
      <c r="D544" s="226"/>
      <c r="E544" s="178">
        <v>11.5413</v>
      </c>
      <c r="F544" s="179"/>
      <c r="G544" s="180"/>
      <c r="H544" s="181"/>
      <c r="I544" s="182"/>
      <c r="J544" s="181"/>
      <c r="K544" s="182"/>
      <c r="M544" s="177" t="s">
        <v>611</v>
      </c>
      <c r="O544" s="177"/>
      <c r="Q544" s="167"/>
    </row>
    <row r="545" spans="1:17" x14ac:dyDescent="0.2">
      <c r="A545" s="175"/>
      <c r="B545" s="176"/>
      <c r="C545" s="225" t="s">
        <v>612</v>
      </c>
      <c r="D545" s="226"/>
      <c r="E545" s="178">
        <v>9.7569999999999997</v>
      </c>
      <c r="F545" s="179"/>
      <c r="G545" s="180"/>
      <c r="H545" s="181"/>
      <c r="I545" s="182"/>
      <c r="J545" s="181"/>
      <c r="K545" s="182"/>
      <c r="M545" s="177" t="s">
        <v>612</v>
      </c>
      <c r="O545" s="177"/>
      <c r="Q545" s="167"/>
    </row>
    <row r="546" spans="1:17" x14ac:dyDescent="0.2">
      <c r="A546" s="175"/>
      <c r="B546" s="176"/>
      <c r="C546" s="225" t="s">
        <v>613</v>
      </c>
      <c r="D546" s="226"/>
      <c r="E546" s="178">
        <v>15.635999999999999</v>
      </c>
      <c r="F546" s="179"/>
      <c r="G546" s="180"/>
      <c r="H546" s="181"/>
      <c r="I546" s="182"/>
      <c r="J546" s="181"/>
      <c r="K546" s="182"/>
      <c r="M546" s="177" t="s">
        <v>613</v>
      </c>
      <c r="O546" s="177"/>
      <c r="Q546" s="167"/>
    </row>
    <row r="547" spans="1:17" x14ac:dyDescent="0.2">
      <c r="A547" s="175"/>
      <c r="B547" s="176"/>
      <c r="C547" s="225" t="s">
        <v>614</v>
      </c>
      <c r="D547" s="226"/>
      <c r="E547" s="178">
        <v>11.164</v>
      </c>
      <c r="F547" s="179"/>
      <c r="G547" s="180"/>
      <c r="H547" s="181"/>
      <c r="I547" s="182"/>
      <c r="J547" s="181"/>
      <c r="K547" s="182"/>
      <c r="M547" s="177" t="s">
        <v>614</v>
      </c>
      <c r="O547" s="177"/>
      <c r="Q547" s="167"/>
    </row>
    <row r="548" spans="1:17" x14ac:dyDescent="0.2">
      <c r="A548" s="175"/>
      <c r="B548" s="176"/>
      <c r="C548" s="225" t="s">
        <v>615</v>
      </c>
      <c r="D548" s="226"/>
      <c r="E548" s="178">
        <v>12.382</v>
      </c>
      <c r="F548" s="179"/>
      <c r="G548" s="180"/>
      <c r="H548" s="181"/>
      <c r="I548" s="182"/>
      <c r="J548" s="181"/>
      <c r="K548" s="182"/>
      <c r="M548" s="177" t="s">
        <v>615</v>
      </c>
      <c r="O548" s="177"/>
      <c r="Q548" s="167"/>
    </row>
    <row r="549" spans="1:17" x14ac:dyDescent="0.2">
      <c r="A549" s="175"/>
      <c r="B549" s="176"/>
      <c r="C549" s="225" t="s">
        <v>616</v>
      </c>
      <c r="D549" s="226"/>
      <c r="E549" s="178">
        <v>9.4570000000000007</v>
      </c>
      <c r="F549" s="179"/>
      <c r="G549" s="180"/>
      <c r="H549" s="181"/>
      <c r="I549" s="182"/>
      <c r="J549" s="181"/>
      <c r="K549" s="182"/>
      <c r="M549" s="177" t="s">
        <v>616</v>
      </c>
      <c r="O549" s="177"/>
      <c r="Q549" s="167"/>
    </row>
    <row r="550" spans="1:17" x14ac:dyDescent="0.2">
      <c r="A550" s="175"/>
      <c r="B550" s="176"/>
      <c r="C550" s="225" t="s">
        <v>617</v>
      </c>
      <c r="D550" s="226"/>
      <c r="E550" s="178">
        <v>15.635999999999999</v>
      </c>
      <c r="F550" s="179"/>
      <c r="G550" s="180"/>
      <c r="H550" s="181"/>
      <c r="I550" s="182"/>
      <c r="J550" s="181"/>
      <c r="K550" s="182"/>
      <c r="M550" s="177" t="s">
        <v>617</v>
      </c>
      <c r="O550" s="177"/>
      <c r="Q550" s="167"/>
    </row>
    <row r="551" spans="1:17" x14ac:dyDescent="0.2">
      <c r="A551" s="175"/>
      <c r="B551" s="176"/>
      <c r="C551" s="225" t="s">
        <v>618</v>
      </c>
      <c r="D551" s="226"/>
      <c r="E551" s="178">
        <v>10.157999999999999</v>
      </c>
      <c r="F551" s="179"/>
      <c r="G551" s="180"/>
      <c r="H551" s="181"/>
      <c r="I551" s="182"/>
      <c r="J551" s="181"/>
      <c r="K551" s="182"/>
      <c r="M551" s="177" t="s">
        <v>618</v>
      </c>
      <c r="O551" s="177"/>
      <c r="Q551" s="167"/>
    </row>
    <row r="552" spans="1:17" x14ac:dyDescent="0.2">
      <c r="A552" s="175"/>
      <c r="B552" s="176"/>
      <c r="C552" s="232" t="s">
        <v>168</v>
      </c>
      <c r="D552" s="226"/>
      <c r="E552" s="203">
        <v>95.73129999999999</v>
      </c>
      <c r="F552" s="179"/>
      <c r="G552" s="180"/>
      <c r="H552" s="181"/>
      <c r="I552" s="182"/>
      <c r="J552" s="181"/>
      <c r="K552" s="182"/>
      <c r="M552" s="177" t="s">
        <v>168</v>
      </c>
      <c r="O552" s="177"/>
      <c r="Q552" s="167"/>
    </row>
    <row r="553" spans="1:17" x14ac:dyDescent="0.2">
      <c r="A553" s="175"/>
      <c r="B553" s="176"/>
      <c r="C553" s="225" t="s">
        <v>619</v>
      </c>
      <c r="D553" s="226"/>
      <c r="E553" s="178">
        <v>95.731300000000005</v>
      </c>
      <c r="F553" s="179"/>
      <c r="G553" s="180"/>
      <c r="H553" s="181"/>
      <c r="I553" s="182"/>
      <c r="J553" s="181"/>
      <c r="K553" s="182"/>
      <c r="M553" s="177" t="s">
        <v>619</v>
      </c>
      <c r="O553" s="177"/>
      <c r="Q553" s="167"/>
    </row>
    <row r="554" spans="1:17" x14ac:dyDescent="0.2">
      <c r="A554" s="175"/>
      <c r="B554" s="176"/>
      <c r="C554" s="225" t="s">
        <v>620</v>
      </c>
      <c r="D554" s="226"/>
      <c r="E554" s="178">
        <v>95.731300000000005</v>
      </c>
      <c r="F554" s="179"/>
      <c r="G554" s="180"/>
      <c r="H554" s="181"/>
      <c r="I554" s="182"/>
      <c r="J554" s="181"/>
      <c r="K554" s="182"/>
      <c r="M554" s="177" t="s">
        <v>620</v>
      </c>
      <c r="O554" s="177"/>
      <c r="Q554" s="167"/>
    </row>
    <row r="555" spans="1:17" x14ac:dyDescent="0.2">
      <c r="A555" s="175"/>
      <c r="B555" s="176"/>
      <c r="C555" s="225" t="s">
        <v>621</v>
      </c>
      <c r="D555" s="226"/>
      <c r="E555" s="178">
        <v>382.92520000000002</v>
      </c>
      <c r="F555" s="179"/>
      <c r="G555" s="180"/>
      <c r="H555" s="181"/>
      <c r="I555" s="182"/>
      <c r="J555" s="181"/>
      <c r="K555" s="182"/>
      <c r="M555" s="177" t="s">
        <v>621</v>
      </c>
      <c r="O555" s="177"/>
      <c r="Q555" s="167"/>
    </row>
    <row r="556" spans="1:17" x14ac:dyDescent="0.2">
      <c r="A556" s="175"/>
      <c r="B556" s="176"/>
      <c r="C556" s="225" t="s">
        <v>240</v>
      </c>
      <c r="D556" s="226"/>
      <c r="E556" s="178">
        <v>0</v>
      </c>
      <c r="F556" s="179"/>
      <c r="G556" s="180"/>
      <c r="H556" s="181"/>
      <c r="I556" s="182"/>
      <c r="J556" s="181"/>
      <c r="K556" s="182"/>
      <c r="M556" s="177" t="s">
        <v>240</v>
      </c>
      <c r="O556" s="177"/>
      <c r="Q556" s="167"/>
    </row>
    <row r="557" spans="1:17" x14ac:dyDescent="0.2">
      <c r="A557" s="175"/>
      <c r="B557" s="176"/>
      <c r="C557" s="225" t="s">
        <v>622</v>
      </c>
      <c r="D557" s="226"/>
      <c r="E557" s="178">
        <v>765.85040000000004</v>
      </c>
      <c r="F557" s="179"/>
      <c r="G557" s="180"/>
      <c r="H557" s="181"/>
      <c r="I557" s="182"/>
      <c r="J557" s="181"/>
      <c r="K557" s="182"/>
      <c r="M557" s="177" t="s">
        <v>622</v>
      </c>
      <c r="O557" s="177"/>
      <c r="Q557" s="167"/>
    </row>
    <row r="558" spans="1:17" x14ac:dyDescent="0.2">
      <c r="A558" s="175"/>
      <c r="B558" s="176"/>
      <c r="C558" s="225" t="s">
        <v>242</v>
      </c>
      <c r="D558" s="226"/>
      <c r="E558" s="178">
        <v>0</v>
      </c>
      <c r="F558" s="179"/>
      <c r="G558" s="180"/>
      <c r="H558" s="181"/>
      <c r="I558" s="182"/>
      <c r="J558" s="181"/>
      <c r="K558" s="182"/>
      <c r="M558" s="177" t="s">
        <v>242</v>
      </c>
      <c r="O558" s="177"/>
      <c r="Q558" s="167"/>
    </row>
    <row r="559" spans="1:17" x14ac:dyDescent="0.2">
      <c r="A559" s="175"/>
      <c r="B559" s="176"/>
      <c r="C559" s="225" t="s">
        <v>623</v>
      </c>
      <c r="D559" s="226"/>
      <c r="E559" s="178">
        <v>0</v>
      </c>
      <c r="F559" s="179"/>
      <c r="G559" s="180"/>
      <c r="H559" s="181"/>
      <c r="I559" s="182"/>
      <c r="J559" s="181"/>
      <c r="K559" s="182"/>
      <c r="M559" s="177" t="s">
        <v>623</v>
      </c>
      <c r="O559" s="177"/>
      <c r="Q559" s="167"/>
    </row>
    <row r="560" spans="1:17" x14ac:dyDescent="0.2">
      <c r="A560" s="175"/>
      <c r="B560" s="176"/>
      <c r="C560" s="225" t="s">
        <v>624</v>
      </c>
      <c r="D560" s="226"/>
      <c r="E560" s="178">
        <v>10.981999999999999</v>
      </c>
      <c r="F560" s="179"/>
      <c r="G560" s="180"/>
      <c r="H560" s="181"/>
      <c r="I560" s="182"/>
      <c r="J560" s="181"/>
      <c r="K560" s="182"/>
      <c r="M560" s="177" t="s">
        <v>624</v>
      </c>
      <c r="O560" s="177"/>
      <c r="Q560" s="167"/>
    </row>
    <row r="561" spans="1:82" x14ac:dyDescent="0.2">
      <c r="A561" s="175"/>
      <c r="B561" s="176"/>
      <c r="C561" s="225" t="s">
        <v>625</v>
      </c>
      <c r="D561" s="226"/>
      <c r="E561" s="178">
        <v>11.361000000000001</v>
      </c>
      <c r="F561" s="179"/>
      <c r="G561" s="180"/>
      <c r="H561" s="181"/>
      <c r="I561" s="182"/>
      <c r="J561" s="181"/>
      <c r="K561" s="182"/>
      <c r="M561" s="177" t="s">
        <v>625</v>
      </c>
      <c r="O561" s="177"/>
      <c r="Q561" s="167"/>
    </row>
    <row r="562" spans="1:82" x14ac:dyDescent="0.2">
      <c r="A562" s="175"/>
      <c r="B562" s="176"/>
      <c r="C562" s="225" t="s">
        <v>626</v>
      </c>
      <c r="D562" s="226"/>
      <c r="E562" s="178">
        <v>9.7569999999999997</v>
      </c>
      <c r="F562" s="179"/>
      <c r="G562" s="180"/>
      <c r="H562" s="181"/>
      <c r="I562" s="182"/>
      <c r="J562" s="181"/>
      <c r="K562" s="182"/>
      <c r="M562" s="177" t="s">
        <v>626</v>
      </c>
      <c r="O562" s="177"/>
      <c r="Q562" s="167"/>
    </row>
    <row r="563" spans="1:82" x14ac:dyDescent="0.2">
      <c r="A563" s="175"/>
      <c r="B563" s="176"/>
      <c r="C563" s="225" t="s">
        <v>613</v>
      </c>
      <c r="D563" s="226"/>
      <c r="E563" s="178">
        <v>15.635999999999999</v>
      </c>
      <c r="F563" s="179"/>
      <c r="G563" s="180"/>
      <c r="H563" s="181"/>
      <c r="I563" s="182"/>
      <c r="J563" s="181"/>
      <c r="K563" s="182"/>
      <c r="M563" s="177" t="s">
        <v>613</v>
      </c>
      <c r="O563" s="177"/>
      <c r="Q563" s="167"/>
    </row>
    <row r="564" spans="1:82" x14ac:dyDescent="0.2">
      <c r="A564" s="175"/>
      <c r="B564" s="176"/>
      <c r="C564" s="225" t="s">
        <v>627</v>
      </c>
      <c r="D564" s="226"/>
      <c r="E564" s="178">
        <v>12.382</v>
      </c>
      <c r="F564" s="179"/>
      <c r="G564" s="180"/>
      <c r="H564" s="181"/>
      <c r="I564" s="182"/>
      <c r="J564" s="181"/>
      <c r="K564" s="182"/>
      <c r="M564" s="177" t="s">
        <v>627</v>
      </c>
      <c r="O564" s="177"/>
      <c r="Q564" s="167"/>
    </row>
    <row r="565" spans="1:82" x14ac:dyDescent="0.2">
      <c r="A565" s="175"/>
      <c r="B565" s="176"/>
      <c r="C565" s="225" t="s">
        <v>628</v>
      </c>
      <c r="D565" s="226"/>
      <c r="E565" s="178">
        <v>9.4570000000000007</v>
      </c>
      <c r="F565" s="179"/>
      <c r="G565" s="180"/>
      <c r="H565" s="181"/>
      <c r="I565" s="182"/>
      <c r="J565" s="181"/>
      <c r="K565" s="182"/>
      <c r="M565" s="177" t="s">
        <v>628</v>
      </c>
      <c r="O565" s="177"/>
      <c r="Q565" s="167"/>
    </row>
    <row r="566" spans="1:82" x14ac:dyDescent="0.2">
      <c r="A566" s="175"/>
      <c r="B566" s="176"/>
      <c r="C566" s="225" t="s">
        <v>629</v>
      </c>
      <c r="D566" s="226"/>
      <c r="E566" s="178">
        <v>10.157999999999999</v>
      </c>
      <c r="F566" s="179"/>
      <c r="G566" s="180"/>
      <c r="H566" s="181"/>
      <c r="I566" s="182"/>
      <c r="J566" s="181"/>
      <c r="K566" s="182"/>
      <c r="M566" s="177" t="s">
        <v>629</v>
      </c>
      <c r="O566" s="177"/>
      <c r="Q566" s="167"/>
    </row>
    <row r="567" spans="1:82" x14ac:dyDescent="0.2">
      <c r="A567" s="175"/>
      <c r="B567" s="176"/>
      <c r="C567" s="225" t="s">
        <v>630</v>
      </c>
      <c r="D567" s="226"/>
      <c r="E567" s="178">
        <v>15.635999999999999</v>
      </c>
      <c r="F567" s="179"/>
      <c r="G567" s="180"/>
      <c r="H567" s="181"/>
      <c r="I567" s="182"/>
      <c r="J567" s="181"/>
      <c r="K567" s="182"/>
      <c r="M567" s="177" t="s">
        <v>630</v>
      </c>
      <c r="O567" s="177"/>
      <c r="Q567" s="167"/>
    </row>
    <row r="568" spans="1:82" x14ac:dyDescent="0.2">
      <c r="A568" s="175"/>
      <c r="B568" s="176"/>
      <c r="C568" s="225" t="s">
        <v>240</v>
      </c>
      <c r="D568" s="226"/>
      <c r="E568" s="178">
        <v>0</v>
      </c>
      <c r="F568" s="179"/>
      <c r="G568" s="180"/>
      <c r="H568" s="181"/>
      <c r="I568" s="182"/>
      <c r="J568" s="181"/>
      <c r="K568" s="182"/>
      <c r="M568" s="177" t="s">
        <v>240</v>
      </c>
      <c r="O568" s="177"/>
      <c r="Q568" s="167"/>
    </row>
    <row r="569" spans="1:82" x14ac:dyDescent="0.2">
      <c r="A569" s="175"/>
      <c r="B569" s="176"/>
      <c r="C569" s="225" t="s">
        <v>631</v>
      </c>
      <c r="D569" s="226"/>
      <c r="E569" s="178">
        <v>0</v>
      </c>
      <c r="F569" s="179"/>
      <c r="G569" s="180"/>
      <c r="H569" s="181"/>
      <c r="I569" s="182"/>
      <c r="J569" s="181"/>
      <c r="K569" s="182"/>
      <c r="M569" s="177" t="s">
        <v>631</v>
      </c>
      <c r="O569" s="177"/>
      <c r="Q569" s="167"/>
    </row>
    <row r="570" spans="1:82" x14ac:dyDescent="0.2">
      <c r="A570" s="175"/>
      <c r="B570" s="176"/>
      <c r="C570" s="225" t="s">
        <v>632</v>
      </c>
      <c r="D570" s="226"/>
      <c r="E570" s="178">
        <v>10.157999999999999</v>
      </c>
      <c r="F570" s="179"/>
      <c r="G570" s="180"/>
      <c r="H570" s="181"/>
      <c r="I570" s="182"/>
      <c r="J570" s="181"/>
      <c r="K570" s="182"/>
      <c r="M570" s="177" t="s">
        <v>632</v>
      </c>
      <c r="O570" s="177"/>
      <c r="Q570" s="167"/>
    </row>
    <row r="571" spans="1:82" x14ac:dyDescent="0.2">
      <c r="A571" s="175"/>
      <c r="B571" s="176"/>
      <c r="C571" s="225" t="s">
        <v>633</v>
      </c>
      <c r="D571" s="226"/>
      <c r="E571" s="178">
        <v>12.382</v>
      </c>
      <c r="F571" s="179"/>
      <c r="G571" s="180"/>
      <c r="H571" s="181"/>
      <c r="I571" s="182"/>
      <c r="J571" s="181"/>
      <c r="K571" s="182"/>
      <c r="M571" s="177" t="s">
        <v>633</v>
      </c>
      <c r="O571" s="177"/>
      <c r="Q571" s="167"/>
    </row>
    <row r="572" spans="1:82" x14ac:dyDescent="0.2">
      <c r="A572" s="175"/>
      <c r="B572" s="176"/>
      <c r="C572" s="225" t="s">
        <v>634</v>
      </c>
      <c r="D572" s="226"/>
      <c r="E572" s="178">
        <v>10.836</v>
      </c>
      <c r="F572" s="179"/>
      <c r="G572" s="180"/>
      <c r="H572" s="181"/>
      <c r="I572" s="182"/>
      <c r="J572" s="181"/>
      <c r="K572" s="182"/>
      <c r="M572" s="177" t="s">
        <v>634</v>
      </c>
      <c r="O572" s="177"/>
      <c r="Q572" s="167"/>
    </row>
    <row r="573" spans="1:82" x14ac:dyDescent="0.2">
      <c r="A573" s="175"/>
      <c r="B573" s="176"/>
      <c r="C573" s="225" t="s">
        <v>617</v>
      </c>
      <c r="D573" s="226"/>
      <c r="E573" s="178">
        <v>15.635999999999999</v>
      </c>
      <c r="F573" s="179"/>
      <c r="G573" s="180"/>
      <c r="H573" s="181"/>
      <c r="I573" s="182"/>
      <c r="J573" s="181"/>
      <c r="K573" s="182"/>
      <c r="M573" s="177" t="s">
        <v>617</v>
      </c>
      <c r="O573" s="177"/>
      <c r="Q573" s="167"/>
    </row>
    <row r="574" spans="1:82" x14ac:dyDescent="0.2">
      <c r="A574" s="183"/>
      <c r="B574" s="184" t="s">
        <v>79</v>
      </c>
      <c r="C574" s="185" t="str">
        <f>CONCATENATE(B483," ",C483)</f>
        <v>97 Prorážení otvorů</v>
      </c>
      <c r="D574" s="186"/>
      <c r="E574" s="187"/>
      <c r="F574" s="188"/>
      <c r="G574" s="189">
        <f>SUM(G483:G573)</f>
        <v>0</v>
      </c>
      <c r="H574" s="190"/>
      <c r="I574" s="191">
        <f>SUM(I483:I573)</f>
        <v>1.9794340000000001E-2</v>
      </c>
      <c r="J574" s="190"/>
      <c r="K574" s="191">
        <f>SUM(K483:K573)</f>
        <v>-149.49057400000004</v>
      </c>
      <c r="Q574" s="167">
        <v>4</v>
      </c>
      <c r="BC574" s="192">
        <f>SUM(BC483:BC573)</f>
        <v>0</v>
      </c>
      <c r="BD574" s="192">
        <f>SUM(BD483:BD573)</f>
        <v>0</v>
      </c>
      <c r="BE574" s="192">
        <f>SUM(BE483:BE573)</f>
        <v>0</v>
      </c>
      <c r="BF574" s="192">
        <f>SUM(BF483:BF573)</f>
        <v>0</v>
      </c>
      <c r="BG574" s="192">
        <f>SUM(BG483:BG573)</f>
        <v>0</v>
      </c>
    </row>
    <row r="575" spans="1:82" x14ac:dyDescent="0.2">
      <c r="A575" s="159" t="s">
        <v>76</v>
      </c>
      <c r="B575" s="160" t="s">
        <v>635</v>
      </c>
      <c r="C575" s="161" t="s">
        <v>636</v>
      </c>
      <c r="D575" s="162"/>
      <c r="E575" s="163"/>
      <c r="F575" s="163"/>
      <c r="G575" s="164"/>
      <c r="H575" s="165"/>
      <c r="I575" s="166"/>
      <c r="J575" s="165"/>
      <c r="K575" s="166"/>
      <c r="Q575" s="167">
        <v>1</v>
      </c>
    </row>
    <row r="576" spans="1:82" x14ac:dyDescent="0.2">
      <c r="A576" s="168">
        <v>51</v>
      </c>
      <c r="B576" s="169" t="s">
        <v>637</v>
      </c>
      <c r="C576" s="170" t="s">
        <v>638</v>
      </c>
      <c r="D576" s="171" t="s">
        <v>149</v>
      </c>
      <c r="E576" s="172">
        <v>322.40390000000002</v>
      </c>
      <c r="F576" s="172"/>
      <c r="G576" s="173">
        <f>E576*F576</f>
        <v>0</v>
      </c>
      <c r="H576" s="174">
        <v>0</v>
      </c>
      <c r="I576" s="174">
        <f>E576*H576</f>
        <v>0</v>
      </c>
      <c r="J576" s="174">
        <v>-9.7400000000000004E-3</v>
      </c>
      <c r="K576" s="174">
        <f>E576*J576</f>
        <v>-3.1402139860000005</v>
      </c>
      <c r="Q576" s="167">
        <v>2</v>
      </c>
      <c r="AA576" s="144">
        <v>1</v>
      </c>
      <c r="AB576" s="144">
        <v>7</v>
      </c>
      <c r="AC576" s="144">
        <v>7</v>
      </c>
      <c r="BB576" s="144">
        <v>2</v>
      </c>
      <c r="BC576" s="144">
        <f>IF(BB576=1,G576,0)</f>
        <v>0</v>
      </c>
      <c r="BD576" s="144">
        <f>IF(BB576=2,G576,0)</f>
        <v>0</v>
      </c>
      <c r="BE576" s="144">
        <f>IF(BB576=3,G576,0)</f>
        <v>0</v>
      </c>
      <c r="BF576" s="144">
        <f>IF(BB576=4,G576,0)</f>
        <v>0</v>
      </c>
      <c r="BG576" s="144">
        <f>IF(BB576=5,G576,0)</f>
        <v>0</v>
      </c>
      <c r="CA576" s="144">
        <v>1</v>
      </c>
      <c r="CB576" s="144">
        <v>7</v>
      </c>
      <c r="CC576" s="167"/>
      <c r="CD576" s="167"/>
    </row>
    <row r="577" spans="1:59" x14ac:dyDescent="0.2">
      <c r="A577" s="175"/>
      <c r="B577" s="176"/>
      <c r="C577" s="225" t="s">
        <v>101</v>
      </c>
      <c r="D577" s="226"/>
      <c r="E577" s="178">
        <v>0</v>
      </c>
      <c r="F577" s="179"/>
      <c r="G577" s="180"/>
      <c r="H577" s="181"/>
      <c r="I577" s="182"/>
      <c r="J577" s="181"/>
      <c r="K577" s="182"/>
      <c r="M577" s="177" t="s">
        <v>101</v>
      </c>
      <c r="O577" s="177"/>
      <c r="Q577" s="167"/>
    </row>
    <row r="578" spans="1:59" x14ac:dyDescent="0.2">
      <c r="A578" s="175"/>
      <c r="B578" s="176"/>
      <c r="C578" s="225" t="s">
        <v>103</v>
      </c>
      <c r="D578" s="226"/>
      <c r="E578" s="178">
        <v>0</v>
      </c>
      <c r="F578" s="179"/>
      <c r="G578" s="180"/>
      <c r="H578" s="181"/>
      <c r="I578" s="182"/>
      <c r="J578" s="181"/>
      <c r="K578" s="182"/>
      <c r="M578" s="177" t="s">
        <v>103</v>
      </c>
      <c r="O578" s="177"/>
      <c r="Q578" s="167"/>
    </row>
    <row r="579" spans="1:59" x14ac:dyDescent="0.2">
      <c r="A579" s="175"/>
      <c r="B579" s="176"/>
      <c r="C579" s="225" t="s">
        <v>639</v>
      </c>
      <c r="D579" s="226"/>
      <c r="E579" s="178">
        <v>90.791499999999999</v>
      </c>
      <c r="F579" s="179"/>
      <c r="G579" s="180"/>
      <c r="H579" s="181"/>
      <c r="I579" s="182"/>
      <c r="J579" s="181"/>
      <c r="K579" s="182"/>
      <c r="M579" s="177" t="s">
        <v>639</v>
      </c>
      <c r="O579" s="177"/>
      <c r="Q579" s="167"/>
    </row>
    <row r="580" spans="1:59" x14ac:dyDescent="0.2">
      <c r="A580" s="175"/>
      <c r="B580" s="176"/>
      <c r="C580" s="225" t="s">
        <v>640</v>
      </c>
      <c r="D580" s="226"/>
      <c r="E580" s="178">
        <v>-0.55000000000000004</v>
      </c>
      <c r="F580" s="179"/>
      <c r="G580" s="180"/>
      <c r="H580" s="181"/>
      <c r="I580" s="182"/>
      <c r="J580" s="181"/>
      <c r="K580" s="182"/>
      <c r="M580" s="177" t="s">
        <v>640</v>
      </c>
      <c r="O580" s="177"/>
      <c r="Q580" s="167"/>
    </row>
    <row r="581" spans="1:59" x14ac:dyDescent="0.2">
      <c r="A581" s="175"/>
      <c r="B581" s="176"/>
      <c r="C581" s="225" t="s">
        <v>641</v>
      </c>
      <c r="D581" s="226"/>
      <c r="E581" s="178">
        <v>111.00749999999999</v>
      </c>
      <c r="F581" s="179"/>
      <c r="G581" s="180"/>
      <c r="H581" s="181"/>
      <c r="I581" s="182"/>
      <c r="J581" s="181"/>
      <c r="K581" s="182"/>
      <c r="M581" s="177" t="s">
        <v>641</v>
      </c>
      <c r="O581" s="177"/>
      <c r="Q581" s="167"/>
    </row>
    <row r="582" spans="1:59" ht="22.5" x14ac:dyDescent="0.2">
      <c r="A582" s="175"/>
      <c r="B582" s="176"/>
      <c r="C582" s="225" t="s">
        <v>642</v>
      </c>
      <c r="D582" s="226"/>
      <c r="E582" s="178">
        <v>16.931899999999999</v>
      </c>
      <c r="F582" s="179"/>
      <c r="G582" s="180"/>
      <c r="H582" s="181"/>
      <c r="I582" s="182"/>
      <c r="J582" s="181"/>
      <c r="K582" s="182"/>
      <c r="M582" s="177" t="s">
        <v>642</v>
      </c>
      <c r="O582" s="177"/>
      <c r="Q582" s="167"/>
    </row>
    <row r="583" spans="1:59" x14ac:dyDescent="0.2">
      <c r="A583" s="175"/>
      <c r="B583" s="176"/>
      <c r="C583" s="225" t="s">
        <v>643</v>
      </c>
      <c r="D583" s="226"/>
      <c r="E583" s="178">
        <v>1.9139999999999999</v>
      </c>
      <c r="F583" s="179"/>
      <c r="G583" s="180"/>
      <c r="H583" s="181"/>
      <c r="I583" s="182"/>
      <c r="J583" s="181"/>
      <c r="K583" s="182"/>
      <c r="M583" s="177" t="s">
        <v>643</v>
      </c>
      <c r="O583" s="177"/>
      <c r="Q583" s="167"/>
    </row>
    <row r="584" spans="1:59" x14ac:dyDescent="0.2">
      <c r="A584" s="175"/>
      <c r="B584" s="176"/>
      <c r="C584" s="225" t="s">
        <v>644</v>
      </c>
      <c r="D584" s="226"/>
      <c r="E584" s="178">
        <v>10.608000000000001</v>
      </c>
      <c r="F584" s="179"/>
      <c r="G584" s="180"/>
      <c r="H584" s="181"/>
      <c r="I584" s="182"/>
      <c r="J584" s="181"/>
      <c r="K584" s="182"/>
      <c r="M584" s="177" t="s">
        <v>644</v>
      </c>
      <c r="O584" s="177"/>
      <c r="Q584" s="167"/>
    </row>
    <row r="585" spans="1:59" x14ac:dyDescent="0.2">
      <c r="A585" s="175"/>
      <c r="B585" s="176"/>
      <c r="C585" s="225" t="s">
        <v>645</v>
      </c>
      <c r="D585" s="226"/>
      <c r="E585" s="178">
        <v>14.911</v>
      </c>
      <c r="F585" s="179"/>
      <c r="G585" s="180"/>
      <c r="H585" s="181"/>
      <c r="I585" s="182"/>
      <c r="J585" s="181"/>
      <c r="K585" s="182"/>
      <c r="M585" s="177" t="s">
        <v>645</v>
      </c>
      <c r="O585" s="177"/>
      <c r="Q585" s="167"/>
    </row>
    <row r="586" spans="1:59" x14ac:dyDescent="0.2">
      <c r="A586" s="175"/>
      <c r="B586" s="176"/>
      <c r="C586" s="225" t="s">
        <v>646</v>
      </c>
      <c r="D586" s="226"/>
      <c r="E586" s="178">
        <v>5.6355000000000004</v>
      </c>
      <c r="F586" s="179"/>
      <c r="G586" s="180"/>
      <c r="H586" s="181"/>
      <c r="I586" s="182"/>
      <c r="J586" s="181"/>
      <c r="K586" s="182"/>
      <c r="M586" s="177" t="s">
        <v>646</v>
      </c>
      <c r="O586" s="177"/>
      <c r="Q586" s="167"/>
    </row>
    <row r="587" spans="1:59" x14ac:dyDescent="0.2">
      <c r="A587" s="175"/>
      <c r="B587" s="176"/>
      <c r="C587" s="225" t="s">
        <v>647</v>
      </c>
      <c r="D587" s="226"/>
      <c r="E587" s="178">
        <v>4.9725000000000001</v>
      </c>
      <c r="F587" s="179"/>
      <c r="G587" s="180"/>
      <c r="H587" s="181"/>
      <c r="I587" s="182"/>
      <c r="J587" s="181"/>
      <c r="K587" s="182"/>
      <c r="M587" s="177" t="s">
        <v>647</v>
      </c>
      <c r="O587" s="177"/>
      <c r="Q587" s="167"/>
    </row>
    <row r="588" spans="1:59" x14ac:dyDescent="0.2">
      <c r="A588" s="175"/>
      <c r="B588" s="176"/>
      <c r="C588" s="225" t="s">
        <v>648</v>
      </c>
      <c r="D588" s="226"/>
      <c r="E588" s="178">
        <v>4.9775</v>
      </c>
      <c r="F588" s="179"/>
      <c r="G588" s="180"/>
      <c r="H588" s="181"/>
      <c r="I588" s="182"/>
      <c r="J588" s="181"/>
      <c r="K588" s="182"/>
      <c r="M588" s="177" t="s">
        <v>648</v>
      </c>
      <c r="O588" s="177"/>
      <c r="Q588" s="167"/>
    </row>
    <row r="589" spans="1:59" x14ac:dyDescent="0.2">
      <c r="A589" s="175"/>
      <c r="B589" s="176"/>
      <c r="C589" s="225" t="s">
        <v>114</v>
      </c>
      <c r="D589" s="226"/>
      <c r="E589" s="178">
        <v>0</v>
      </c>
      <c r="F589" s="179"/>
      <c r="G589" s="180"/>
      <c r="H589" s="181"/>
      <c r="I589" s="182"/>
      <c r="J589" s="181"/>
      <c r="K589" s="182"/>
      <c r="M589" s="177" t="s">
        <v>114</v>
      </c>
      <c r="O589" s="177"/>
      <c r="Q589" s="167"/>
    </row>
    <row r="590" spans="1:59" x14ac:dyDescent="0.2">
      <c r="A590" s="175"/>
      <c r="B590" s="176"/>
      <c r="C590" s="225" t="s">
        <v>649</v>
      </c>
      <c r="D590" s="226"/>
      <c r="E590" s="178">
        <v>19.78</v>
      </c>
      <c r="F590" s="179"/>
      <c r="G590" s="180"/>
      <c r="H590" s="181"/>
      <c r="I590" s="182"/>
      <c r="J590" s="181"/>
      <c r="K590" s="182"/>
      <c r="M590" s="177" t="s">
        <v>649</v>
      </c>
      <c r="O590" s="177"/>
      <c r="Q590" s="167"/>
    </row>
    <row r="591" spans="1:59" ht="33.75" x14ac:dyDescent="0.2">
      <c r="A591" s="175"/>
      <c r="B591" s="176"/>
      <c r="C591" s="225" t="s">
        <v>650</v>
      </c>
      <c r="D591" s="226"/>
      <c r="E591" s="178">
        <v>41.424500000000002</v>
      </c>
      <c r="F591" s="179"/>
      <c r="G591" s="180"/>
      <c r="H591" s="181"/>
      <c r="I591" s="182"/>
      <c r="J591" s="181"/>
      <c r="K591" s="182"/>
      <c r="M591" s="177" t="s">
        <v>650</v>
      </c>
      <c r="O591" s="177"/>
      <c r="Q591" s="167"/>
    </row>
    <row r="592" spans="1:59" x14ac:dyDescent="0.2">
      <c r="A592" s="183"/>
      <c r="B592" s="184" t="s">
        <v>79</v>
      </c>
      <c r="C592" s="185" t="str">
        <f>CONCATENATE(B575," ",C575)</f>
        <v>711 Izolace proti vodě</v>
      </c>
      <c r="D592" s="186"/>
      <c r="E592" s="187"/>
      <c r="F592" s="188"/>
      <c r="G592" s="189">
        <f>SUM(G575:G591)</f>
        <v>0</v>
      </c>
      <c r="H592" s="190"/>
      <c r="I592" s="191">
        <f>SUM(I575:I591)</f>
        <v>0</v>
      </c>
      <c r="J592" s="190"/>
      <c r="K592" s="191">
        <f>SUM(K575:K591)</f>
        <v>-3.1402139860000005</v>
      </c>
      <c r="Q592" s="167">
        <v>4</v>
      </c>
      <c r="BC592" s="192">
        <f>SUM(BC575:BC591)</f>
        <v>0</v>
      </c>
      <c r="BD592" s="192">
        <f>SUM(BD575:BD591)</f>
        <v>0</v>
      </c>
      <c r="BE592" s="192">
        <f>SUM(BE575:BE591)</f>
        <v>0</v>
      </c>
      <c r="BF592" s="192">
        <f>SUM(BF575:BF591)</f>
        <v>0</v>
      </c>
      <c r="BG592" s="192">
        <f>SUM(BG575:BG591)</f>
        <v>0</v>
      </c>
    </row>
    <row r="593" spans="1:82" x14ac:dyDescent="0.2">
      <c r="A593" s="159" t="s">
        <v>76</v>
      </c>
      <c r="B593" s="160" t="s">
        <v>651</v>
      </c>
      <c r="C593" s="161" t="s">
        <v>652</v>
      </c>
      <c r="D593" s="162"/>
      <c r="E593" s="163"/>
      <c r="F593" s="163"/>
      <c r="G593" s="164"/>
      <c r="H593" s="165"/>
      <c r="I593" s="166"/>
      <c r="J593" s="165"/>
      <c r="K593" s="166"/>
      <c r="Q593" s="167">
        <v>1</v>
      </c>
    </row>
    <row r="594" spans="1:82" ht="22.5" x14ac:dyDescent="0.2">
      <c r="A594" s="168">
        <v>52</v>
      </c>
      <c r="B594" s="169" t="s">
        <v>653</v>
      </c>
      <c r="C594" s="170" t="s">
        <v>654</v>
      </c>
      <c r="D594" s="171" t="s">
        <v>149</v>
      </c>
      <c r="E594" s="172">
        <v>610.6</v>
      </c>
      <c r="F594" s="172"/>
      <c r="G594" s="173">
        <f>E594*F594</f>
        <v>0</v>
      </c>
      <c r="H594" s="174">
        <v>0</v>
      </c>
      <c r="I594" s="174">
        <f>E594*H594</f>
        <v>0</v>
      </c>
      <c r="J594" s="174">
        <v>-6.0000000000000001E-3</v>
      </c>
      <c r="K594" s="174">
        <f>E594*J594</f>
        <v>-3.6636000000000002</v>
      </c>
      <c r="Q594" s="167">
        <v>2</v>
      </c>
      <c r="AA594" s="144">
        <v>1</v>
      </c>
      <c r="AB594" s="144">
        <v>7</v>
      </c>
      <c r="AC594" s="144">
        <v>7</v>
      </c>
      <c r="BB594" s="144">
        <v>2</v>
      </c>
      <c r="BC594" s="144">
        <f>IF(BB594=1,G594,0)</f>
        <v>0</v>
      </c>
      <c r="BD594" s="144">
        <f>IF(BB594=2,G594,0)</f>
        <v>0</v>
      </c>
      <c r="BE594" s="144">
        <f>IF(BB594=3,G594,0)</f>
        <v>0</v>
      </c>
      <c r="BF594" s="144">
        <f>IF(BB594=4,G594,0)</f>
        <v>0</v>
      </c>
      <c r="BG594" s="144">
        <f>IF(BB594=5,G594,0)</f>
        <v>0</v>
      </c>
      <c r="CA594" s="144">
        <v>1</v>
      </c>
      <c r="CB594" s="144">
        <v>7</v>
      </c>
      <c r="CC594" s="167"/>
      <c r="CD594" s="167"/>
    </row>
    <row r="595" spans="1:82" x14ac:dyDescent="0.2">
      <c r="A595" s="175"/>
      <c r="B595" s="176"/>
      <c r="C595" s="225" t="s">
        <v>655</v>
      </c>
      <c r="D595" s="226"/>
      <c r="E595" s="178">
        <v>0</v>
      </c>
      <c r="F595" s="179"/>
      <c r="G595" s="180"/>
      <c r="H595" s="181"/>
      <c r="I595" s="182"/>
      <c r="J595" s="181"/>
      <c r="K595" s="182"/>
      <c r="M595" s="177" t="s">
        <v>655</v>
      </c>
      <c r="O595" s="177"/>
      <c r="Q595" s="167"/>
    </row>
    <row r="596" spans="1:82" x14ac:dyDescent="0.2">
      <c r="A596" s="175"/>
      <c r="B596" s="176"/>
      <c r="C596" s="225" t="s">
        <v>656</v>
      </c>
      <c r="D596" s="226"/>
      <c r="E596" s="178">
        <v>0</v>
      </c>
      <c r="F596" s="179"/>
      <c r="G596" s="180"/>
      <c r="H596" s="181"/>
      <c r="I596" s="182"/>
      <c r="J596" s="181"/>
      <c r="K596" s="182"/>
      <c r="M596" s="177" t="s">
        <v>656</v>
      </c>
      <c r="O596" s="177"/>
      <c r="Q596" s="167"/>
    </row>
    <row r="597" spans="1:82" x14ac:dyDescent="0.2">
      <c r="A597" s="175"/>
      <c r="B597" s="176"/>
      <c r="C597" s="225" t="s">
        <v>401</v>
      </c>
      <c r="D597" s="226"/>
      <c r="E597" s="178">
        <v>572.28</v>
      </c>
      <c r="F597" s="179"/>
      <c r="G597" s="180"/>
      <c r="H597" s="181"/>
      <c r="I597" s="182"/>
      <c r="J597" s="181"/>
      <c r="K597" s="182"/>
      <c r="M597" s="177" t="s">
        <v>401</v>
      </c>
      <c r="O597" s="177"/>
      <c r="Q597" s="167"/>
    </row>
    <row r="598" spans="1:82" x14ac:dyDescent="0.2">
      <c r="A598" s="175"/>
      <c r="B598" s="176"/>
      <c r="C598" s="225" t="s">
        <v>657</v>
      </c>
      <c r="D598" s="226"/>
      <c r="E598" s="178">
        <v>38.32</v>
      </c>
      <c r="F598" s="179"/>
      <c r="G598" s="180"/>
      <c r="H598" s="181"/>
      <c r="I598" s="182"/>
      <c r="J598" s="181"/>
      <c r="K598" s="182"/>
      <c r="M598" s="177" t="s">
        <v>657</v>
      </c>
      <c r="O598" s="177"/>
      <c r="Q598" s="167"/>
    </row>
    <row r="599" spans="1:82" ht="22.5" x14ac:dyDescent="0.2">
      <c r="A599" s="168">
        <v>53</v>
      </c>
      <c r="B599" s="169" t="s">
        <v>658</v>
      </c>
      <c r="C599" s="170" t="s">
        <v>659</v>
      </c>
      <c r="D599" s="171" t="s">
        <v>149</v>
      </c>
      <c r="E599" s="172">
        <v>610.6</v>
      </c>
      <c r="F599" s="172"/>
      <c r="G599" s="173">
        <f>E599*F599</f>
        <v>0</v>
      </c>
      <c r="H599" s="174">
        <v>0</v>
      </c>
      <c r="I599" s="174">
        <f>E599*H599</f>
        <v>0</v>
      </c>
      <c r="J599" s="174">
        <v>-0.01</v>
      </c>
      <c r="K599" s="174">
        <f>E599*J599</f>
        <v>-6.1060000000000008</v>
      </c>
      <c r="Q599" s="167">
        <v>2</v>
      </c>
      <c r="AA599" s="144">
        <v>1</v>
      </c>
      <c r="AB599" s="144">
        <v>7</v>
      </c>
      <c r="AC599" s="144">
        <v>7</v>
      </c>
      <c r="BB599" s="144">
        <v>2</v>
      </c>
      <c r="BC599" s="144">
        <f>IF(BB599=1,G599,0)</f>
        <v>0</v>
      </c>
      <c r="BD599" s="144">
        <f>IF(BB599=2,G599,0)</f>
        <v>0</v>
      </c>
      <c r="BE599" s="144">
        <f>IF(BB599=3,G599,0)</f>
        <v>0</v>
      </c>
      <c r="BF599" s="144">
        <f>IF(BB599=4,G599,0)</f>
        <v>0</v>
      </c>
      <c r="BG599" s="144">
        <f>IF(BB599=5,G599,0)</f>
        <v>0</v>
      </c>
      <c r="CA599" s="144">
        <v>1</v>
      </c>
      <c r="CB599" s="144">
        <v>7</v>
      </c>
      <c r="CC599" s="167"/>
      <c r="CD599" s="167"/>
    </row>
    <row r="600" spans="1:82" x14ac:dyDescent="0.2">
      <c r="A600" s="175"/>
      <c r="B600" s="176"/>
      <c r="C600" s="225" t="s">
        <v>660</v>
      </c>
      <c r="D600" s="226"/>
      <c r="E600" s="178">
        <v>0</v>
      </c>
      <c r="F600" s="179"/>
      <c r="G600" s="180"/>
      <c r="H600" s="181"/>
      <c r="I600" s="182"/>
      <c r="J600" s="181"/>
      <c r="K600" s="182"/>
      <c r="M600" s="177" t="s">
        <v>660</v>
      </c>
      <c r="O600" s="177"/>
      <c r="Q600" s="167"/>
    </row>
    <row r="601" spans="1:82" x14ac:dyDescent="0.2">
      <c r="A601" s="175"/>
      <c r="B601" s="176"/>
      <c r="C601" s="225" t="s">
        <v>401</v>
      </c>
      <c r="D601" s="226"/>
      <c r="E601" s="178">
        <v>572.28</v>
      </c>
      <c r="F601" s="179"/>
      <c r="G601" s="180"/>
      <c r="H601" s="181"/>
      <c r="I601" s="182"/>
      <c r="J601" s="181"/>
      <c r="K601" s="182"/>
      <c r="M601" s="177" t="s">
        <v>401</v>
      </c>
      <c r="O601" s="177"/>
      <c r="Q601" s="167"/>
    </row>
    <row r="602" spans="1:82" x14ac:dyDescent="0.2">
      <c r="A602" s="175"/>
      <c r="B602" s="176"/>
      <c r="C602" s="225" t="s">
        <v>657</v>
      </c>
      <c r="D602" s="226"/>
      <c r="E602" s="178">
        <v>38.32</v>
      </c>
      <c r="F602" s="179"/>
      <c r="G602" s="180"/>
      <c r="H602" s="181"/>
      <c r="I602" s="182"/>
      <c r="J602" s="181"/>
      <c r="K602" s="182"/>
      <c r="M602" s="177" t="s">
        <v>657</v>
      </c>
      <c r="O602" s="177"/>
      <c r="Q602" s="167"/>
    </row>
    <row r="603" spans="1:82" ht="22.5" x14ac:dyDescent="0.2">
      <c r="A603" s="168">
        <v>54</v>
      </c>
      <c r="B603" s="169" t="s">
        <v>661</v>
      </c>
      <c r="C603" s="170" t="s">
        <v>662</v>
      </c>
      <c r="D603" s="171" t="s">
        <v>149</v>
      </c>
      <c r="E603" s="172">
        <v>1221.2</v>
      </c>
      <c r="F603" s="172"/>
      <c r="G603" s="173">
        <f>E603*F603</f>
        <v>0</v>
      </c>
      <c r="H603" s="174">
        <v>0</v>
      </c>
      <c r="I603" s="174">
        <f>E603*H603</f>
        <v>0</v>
      </c>
      <c r="J603" s="174">
        <v>-6.0000000000000001E-3</v>
      </c>
      <c r="K603" s="174">
        <f>E603*J603</f>
        <v>-7.3272000000000004</v>
      </c>
      <c r="Q603" s="167">
        <v>2</v>
      </c>
      <c r="AA603" s="144">
        <v>1</v>
      </c>
      <c r="AB603" s="144">
        <v>7</v>
      </c>
      <c r="AC603" s="144">
        <v>7</v>
      </c>
      <c r="BB603" s="144">
        <v>2</v>
      </c>
      <c r="BC603" s="144">
        <f>IF(BB603=1,G603,0)</f>
        <v>0</v>
      </c>
      <c r="BD603" s="144">
        <f>IF(BB603=2,G603,0)</f>
        <v>0</v>
      </c>
      <c r="BE603" s="144">
        <f>IF(BB603=3,G603,0)</f>
        <v>0</v>
      </c>
      <c r="BF603" s="144">
        <f>IF(BB603=4,G603,0)</f>
        <v>0</v>
      </c>
      <c r="BG603" s="144">
        <f>IF(BB603=5,G603,0)</f>
        <v>0</v>
      </c>
      <c r="CA603" s="144">
        <v>1</v>
      </c>
      <c r="CB603" s="144">
        <v>7</v>
      </c>
      <c r="CC603" s="167"/>
      <c r="CD603" s="167"/>
    </row>
    <row r="604" spans="1:82" x14ac:dyDescent="0.2">
      <c r="A604" s="175"/>
      <c r="B604" s="176"/>
      <c r="C604" s="225" t="s">
        <v>660</v>
      </c>
      <c r="D604" s="226"/>
      <c r="E604" s="178">
        <v>0</v>
      </c>
      <c r="F604" s="179"/>
      <c r="G604" s="180"/>
      <c r="H604" s="181"/>
      <c r="I604" s="182"/>
      <c r="J604" s="181"/>
      <c r="K604" s="182"/>
      <c r="M604" s="177" t="s">
        <v>660</v>
      </c>
      <c r="O604" s="177"/>
      <c r="Q604" s="167"/>
    </row>
    <row r="605" spans="1:82" x14ac:dyDescent="0.2">
      <c r="A605" s="175"/>
      <c r="B605" s="176"/>
      <c r="C605" s="225" t="s">
        <v>401</v>
      </c>
      <c r="D605" s="226"/>
      <c r="E605" s="178">
        <v>572.28</v>
      </c>
      <c r="F605" s="179"/>
      <c r="G605" s="180"/>
      <c r="H605" s="181"/>
      <c r="I605" s="182"/>
      <c r="J605" s="181"/>
      <c r="K605" s="182"/>
      <c r="M605" s="177" t="s">
        <v>401</v>
      </c>
      <c r="O605" s="177"/>
      <c r="Q605" s="167"/>
    </row>
    <row r="606" spans="1:82" x14ac:dyDescent="0.2">
      <c r="A606" s="175"/>
      <c r="B606" s="176"/>
      <c r="C606" s="225" t="s">
        <v>657</v>
      </c>
      <c r="D606" s="226"/>
      <c r="E606" s="178">
        <v>38.32</v>
      </c>
      <c r="F606" s="179"/>
      <c r="G606" s="180"/>
      <c r="H606" s="181"/>
      <c r="I606" s="182"/>
      <c r="J606" s="181"/>
      <c r="K606" s="182"/>
      <c r="M606" s="177" t="s">
        <v>657</v>
      </c>
      <c r="O606" s="177"/>
      <c r="Q606" s="167"/>
    </row>
    <row r="607" spans="1:82" x14ac:dyDescent="0.2">
      <c r="A607" s="175"/>
      <c r="B607" s="176"/>
      <c r="C607" s="225" t="s">
        <v>663</v>
      </c>
      <c r="D607" s="226"/>
      <c r="E607" s="178">
        <v>610.6</v>
      </c>
      <c r="F607" s="179"/>
      <c r="G607" s="180"/>
      <c r="H607" s="181"/>
      <c r="I607" s="182"/>
      <c r="J607" s="181"/>
      <c r="K607" s="182"/>
      <c r="M607" s="177" t="s">
        <v>663</v>
      </c>
      <c r="O607" s="177"/>
      <c r="Q607" s="167"/>
    </row>
    <row r="608" spans="1:82" ht="22.5" x14ac:dyDescent="0.2">
      <c r="A608" s="168">
        <v>55</v>
      </c>
      <c r="B608" s="169" t="s">
        <v>664</v>
      </c>
      <c r="C608" s="170" t="s">
        <v>665</v>
      </c>
      <c r="D608" s="171" t="s">
        <v>149</v>
      </c>
      <c r="E608" s="172">
        <v>572.28</v>
      </c>
      <c r="F608" s="172"/>
      <c r="G608" s="173">
        <f>E608*F608</f>
        <v>0</v>
      </c>
      <c r="H608" s="174">
        <v>0</v>
      </c>
      <c r="I608" s="174">
        <f>E608*H608</f>
        <v>0</v>
      </c>
      <c r="J608" s="174">
        <v>-0.16700000000000001</v>
      </c>
      <c r="K608" s="174">
        <f>E608*J608</f>
        <v>-95.570760000000007</v>
      </c>
      <c r="Q608" s="167">
        <v>2</v>
      </c>
      <c r="AA608" s="144">
        <v>1</v>
      </c>
      <c r="AB608" s="144">
        <v>7</v>
      </c>
      <c r="AC608" s="144">
        <v>7</v>
      </c>
      <c r="BB608" s="144">
        <v>2</v>
      </c>
      <c r="BC608" s="144">
        <f>IF(BB608=1,G608,0)</f>
        <v>0</v>
      </c>
      <c r="BD608" s="144">
        <f>IF(BB608=2,G608,0)</f>
        <v>0</v>
      </c>
      <c r="BE608" s="144">
        <f>IF(BB608=3,G608,0)</f>
        <v>0</v>
      </c>
      <c r="BF608" s="144">
        <f>IF(BB608=4,G608,0)</f>
        <v>0</v>
      </c>
      <c r="BG608" s="144">
        <f>IF(BB608=5,G608,0)</f>
        <v>0</v>
      </c>
      <c r="CA608" s="144">
        <v>1</v>
      </c>
      <c r="CB608" s="144">
        <v>7</v>
      </c>
      <c r="CC608" s="167"/>
      <c r="CD608" s="167"/>
    </row>
    <row r="609" spans="1:82" x14ac:dyDescent="0.2">
      <c r="A609" s="175"/>
      <c r="B609" s="176"/>
      <c r="C609" s="225" t="s">
        <v>666</v>
      </c>
      <c r="D609" s="226"/>
      <c r="E609" s="178">
        <v>0</v>
      </c>
      <c r="F609" s="179"/>
      <c r="G609" s="180"/>
      <c r="H609" s="181"/>
      <c r="I609" s="182"/>
      <c r="J609" s="181"/>
      <c r="K609" s="182"/>
      <c r="M609" s="177" t="s">
        <v>666</v>
      </c>
      <c r="O609" s="177"/>
      <c r="Q609" s="167"/>
    </row>
    <row r="610" spans="1:82" x14ac:dyDescent="0.2">
      <c r="A610" s="175"/>
      <c r="B610" s="176"/>
      <c r="C610" s="225" t="s">
        <v>667</v>
      </c>
      <c r="D610" s="226"/>
      <c r="E610" s="178">
        <v>572.28</v>
      </c>
      <c r="F610" s="179"/>
      <c r="G610" s="180"/>
      <c r="H610" s="181"/>
      <c r="I610" s="182"/>
      <c r="J610" s="181"/>
      <c r="K610" s="182"/>
      <c r="M610" s="177" t="s">
        <v>667</v>
      </c>
      <c r="O610" s="177"/>
      <c r="Q610" s="167"/>
    </row>
    <row r="611" spans="1:82" ht="22.5" x14ac:dyDescent="0.2">
      <c r="A611" s="168">
        <v>56</v>
      </c>
      <c r="B611" s="169" t="s">
        <v>668</v>
      </c>
      <c r="C611" s="170" t="s">
        <v>669</v>
      </c>
      <c r="D611" s="171" t="s">
        <v>149</v>
      </c>
      <c r="E611" s="172">
        <v>1144.56</v>
      </c>
      <c r="F611" s="172"/>
      <c r="G611" s="173">
        <f>E611*F611</f>
        <v>0</v>
      </c>
      <c r="H611" s="174">
        <v>0</v>
      </c>
      <c r="I611" s="174">
        <f>E611*H611</f>
        <v>0</v>
      </c>
      <c r="J611" s="174">
        <v>-8.4000000000000005E-2</v>
      </c>
      <c r="K611" s="174">
        <f>E611*J611</f>
        <v>-96.143039999999999</v>
      </c>
      <c r="Q611" s="167">
        <v>2</v>
      </c>
      <c r="AA611" s="144">
        <v>1</v>
      </c>
      <c r="AB611" s="144">
        <v>7</v>
      </c>
      <c r="AC611" s="144">
        <v>7</v>
      </c>
      <c r="BB611" s="144">
        <v>2</v>
      </c>
      <c r="BC611" s="144">
        <f>IF(BB611=1,G611,0)</f>
        <v>0</v>
      </c>
      <c r="BD611" s="144">
        <f>IF(BB611=2,G611,0)</f>
        <v>0</v>
      </c>
      <c r="BE611" s="144">
        <f>IF(BB611=3,G611,0)</f>
        <v>0</v>
      </c>
      <c r="BF611" s="144">
        <f>IF(BB611=4,G611,0)</f>
        <v>0</v>
      </c>
      <c r="BG611" s="144">
        <f>IF(BB611=5,G611,0)</f>
        <v>0</v>
      </c>
      <c r="CA611" s="144">
        <v>1</v>
      </c>
      <c r="CB611" s="144">
        <v>7</v>
      </c>
      <c r="CC611" s="167"/>
      <c r="CD611" s="167"/>
    </row>
    <row r="612" spans="1:82" x14ac:dyDescent="0.2">
      <c r="A612" s="175"/>
      <c r="B612" s="176"/>
      <c r="C612" s="225" t="s">
        <v>670</v>
      </c>
      <c r="D612" s="226"/>
      <c r="E612" s="178">
        <v>1144.56</v>
      </c>
      <c r="F612" s="179"/>
      <c r="G612" s="180"/>
      <c r="H612" s="181"/>
      <c r="I612" s="182"/>
      <c r="J612" s="181"/>
      <c r="K612" s="182"/>
      <c r="M612" s="177" t="s">
        <v>670</v>
      </c>
      <c r="O612" s="177"/>
      <c r="Q612" s="167"/>
    </row>
    <row r="613" spans="1:82" x14ac:dyDescent="0.2">
      <c r="A613" s="183"/>
      <c r="B613" s="184" t="s">
        <v>79</v>
      </c>
      <c r="C613" s="185" t="str">
        <f>CONCATENATE(B593," ",C593)</f>
        <v>712 Živičné krytiny</v>
      </c>
      <c r="D613" s="186"/>
      <c r="E613" s="187"/>
      <c r="F613" s="188"/>
      <c r="G613" s="189">
        <f>SUM(G593:G612)</f>
        <v>0</v>
      </c>
      <c r="H613" s="190"/>
      <c r="I613" s="191">
        <f>SUM(I593:I612)</f>
        <v>0</v>
      </c>
      <c r="J613" s="190"/>
      <c r="K613" s="191">
        <f>SUM(K593:K612)</f>
        <v>-208.81060000000002</v>
      </c>
      <c r="Q613" s="167">
        <v>4</v>
      </c>
      <c r="BC613" s="192">
        <f>SUM(BC593:BC612)</f>
        <v>0</v>
      </c>
      <c r="BD613" s="192">
        <f>SUM(BD593:BD612)</f>
        <v>0</v>
      </c>
      <c r="BE613" s="192">
        <f>SUM(BE593:BE612)</f>
        <v>0</v>
      </c>
      <c r="BF613" s="192">
        <f>SUM(BF593:BF612)</f>
        <v>0</v>
      </c>
      <c r="BG613" s="192">
        <f>SUM(BG593:BG612)</f>
        <v>0</v>
      </c>
    </row>
    <row r="614" spans="1:82" x14ac:dyDescent="0.2">
      <c r="A614" s="159" t="s">
        <v>76</v>
      </c>
      <c r="B614" s="160" t="s">
        <v>671</v>
      </c>
      <c r="C614" s="161" t="s">
        <v>672</v>
      </c>
      <c r="D614" s="162"/>
      <c r="E614" s="163"/>
      <c r="F614" s="163"/>
      <c r="G614" s="164"/>
      <c r="H614" s="165"/>
      <c r="I614" s="166"/>
      <c r="J614" s="165"/>
      <c r="K614" s="166"/>
      <c r="Q614" s="167">
        <v>1</v>
      </c>
    </row>
    <row r="615" spans="1:82" x14ac:dyDescent="0.2">
      <c r="A615" s="168">
        <v>57</v>
      </c>
      <c r="B615" s="169" t="s">
        <v>673</v>
      </c>
      <c r="C615" s="170" t="s">
        <v>674</v>
      </c>
      <c r="D615" s="171" t="s">
        <v>149</v>
      </c>
      <c r="E615" s="172">
        <v>572.28</v>
      </c>
      <c r="F615" s="172"/>
      <c r="G615" s="173">
        <f>E615*F615</f>
        <v>0</v>
      </c>
      <c r="H615" s="174">
        <v>0</v>
      </c>
      <c r="I615" s="174">
        <f>E615*H615</f>
        <v>0</v>
      </c>
      <c r="J615" s="174">
        <v>-2.2000000000000001E-3</v>
      </c>
      <c r="K615" s="174">
        <f>E615*J615</f>
        <v>-1.2590159999999999</v>
      </c>
      <c r="Q615" s="167">
        <v>2</v>
      </c>
      <c r="AA615" s="144">
        <v>1</v>
      </c>
      <c r="AB615" s="144">
        <v>7</v>
      </c>
      <c r="AC615" s="144">
        <v>7</v>
      </c>
      <c r="BB615" s="144">
        <v>2</v>
      </c>
      <c r="BC615" s="144">
        <f>IF(BB615=1,G615,0)</f>
        <v>0</v>
      </c>
      <c r="BD615" s="144">
        <f>IF(BB615=2,G615,0)</f>
        <v>0</v>
      </c>
      <c r="BE615" s="144">
        <f>IF(BB615=3,G615,0)</f>
        <v>0</v>
      </c>
      <c r="BF615" s="144">
        <f>IF(BB615=4,G615,0)</f>
        <v>0</v>
      </c>
      <c r="BG615" s="144">
        <f>IF(BB615=5,G615,0)</f>
        <v>0</v>
      </c>
      <c r="CA615" s="144">
        <v>1</v>
      </c>
      <c r="CB615" s="144">
        <v>7</v>
      </c>
      <c r="CC615" s="167"/>
      <c r="CD615" s="167"/>
    </row>
    <row r="616" spans="1:82" x14ac:dyDescent="0.2">
      <c r="A616" s="175"/>
      <c r="B616" s="176"/>
      <c r="C616" s="225" t="s">
        <v>666</v>
      </c>
      <c r="D616" s="226"/>
      <c r="E616" s="178">
        <v>0</v>
      </c>
      <c r="F616" s="179"/>
      <c r="G616" s="180"/>
      <c r="H616" s="181"/>
      <c r="I616" s="182"/>
      <c r="J616" s="181"/>
      <c r="K616" s="182"/>
      <c r="M616" s="177" t="s">
        <v>666</v>
      </c>
      <c r="O616" s="177"/>
      <c r="Q616" s="167"/>
    </row>
    <row r="617" spans="1:82" x14ac:dyDescent="0.2">
      <c r="A617" s="175"/>
      <c r="B617" s="176"/>
      <c r="C617" s="225" t="s">
        <v>667</v>
      </c>
      <c r="D617" s="226"/>
      <c r="E617" s="178">
        <v>572.28</v>
      </c>
      <c r="F617" s="179"/>
      <c r="G617" s="180"/>
      <c r="H617" s="181"/>
      <c r="I617" s="182"/>
      <c r="J617" s="181"/>
      <c r="K617" s="182"/>
      <c r="M617" s="177" t="s">
        <v>667</v>
      </c>
      <c r="O617" s="177"/>
      <c r="Q617" s="167"/>
    </row>
    <row r="618" spans="1:82" x14ac:dyDescent="0.2">
      <c r="A618" s="183"/>
      <c r="B618" s="184" t="s">
        <v>79</v>
      </c>
      <c r="C618" s="185" t="str">
        <f>CONCATENATE(B614," ",C614)</f>
        <v>713 Izolace tepelné</v>
      </c>
      <c r="D618" s="186"/>
      <c r="E618" s="187"/>
      <c r="F618" s="188"/>
      <c r="G618" s="189">
        <f>SUM(G614:G617)</f>
        <v>0</v>
      </c>
      <c r="H618" s="190"/>
      <c r="I618" s="191">
        <f>SUM(I614:I617)</f>
        <v>0</v>
      </c>
      <c r="J618" s="190"/>
      <c r="K618" s="191">
        <f>SUM(K614:K617)</f>
        <v>-1.2590159999999999</v>
      </c>
      <c r="Q618" s="167">
        <v>4</v>
      </c>
      <c r="BC618" s="192">
        <f>SUM(BC614:BC617)</f>
        <v>0</v>
      </c>
      <c r="BD618" s="192">
        <f>SUM(BD614:BD617)</f>
        <v>0</v>
      </c>
      <c r="BE618" s="192">
        <f>SUM(BE614:BE617)</f>
        <v>0</v>
      </c>
      <c r="BF618" s="192">
        <f>SUM(BF614:BF617)</f>
        <v>0</v>
      </c>
      <c r="BG618" s="192">
        <f>SUM(BG614:BG617)</f>
        <v>0</v>
      </c>
    </row>
    <row r="619" spans="1:82" x14ac:dyDescent="0.2">
      <c r="A619" s="159" t="s">
        <v>76</v>
      </c>
      <c r="B619" s="160" t="s">
        <v>675</v>
      </c>
      <c r="C619" s="161" t="s">
        <v>676</v>
      </c>
      <c r="D619" s="162"/>
      <c r="E619" s="163"/>
      <c r="F619" s="163"/>
      <c r="G619" s="164"/>
      <c r="H619" s="165"/>
      <c r="I619" s="166"/>
      <c r="J619" s="165"/>
      <c r="K619" s="166"/>
      <c r="Q619" s="167">
        <v>1</v>
      </c>
    </row>
    <row r="620" spans="1:82" x14ac:dyDescent="0.2">
      <c r="A620" s="168">
        <v>58</v>
      </c>
      <c r="B620" s="169" t="s">
        <v>677</v>
      </c>
      <c r="C620" s="170" t="s">
        <v>678</v>
      </c>
      <c r="D620" s="171" t="s">
        <v>89</v>
      </c>
      <c r="E620" s="172">
        <v>93</v>
      </c>
      <c r="F620" s="172"/>
      <c r="G620" s="173">
        <f>E620*F620</f>
        <v>0</v>
      </c>
      <c r="H620" s="174">
        <v>0</v>
      </c>
      <c r="I620" s="174">
        <f>E620*H620</f>
        <v>0</v>
      </c>
      <c r="J620" s="174">
        <v>-1.933E-2</v>
      </c>
      <c r="K620" s="174">
        <f>E620*J620</f>
        <v>-1.79769</v>
      </c>
      <c r="Q620" s="167">
        <v>2</v>
      </c>
      <c r="AA620" s="144">
        <v>1</v>
      </c>
      <c r="AB620" s="144">
        <v>7</v>
      </c>
      <c r="AC620" s="144">
        <v>7</v>
      </c>
      <c r="BB620" s="144">
        <v>2</v>
      </c>
      <c r="BC620" s="144">
        <f>IF(BB620=1,G620,0)</f>
        <v>0</v>
      </c>
      <c r="BD620" s="144">
        <f>IF(BB620=2,G620,0)</f>
        <v>0</v>
      </c>
      <c r="BE620" s="144">
        <f>IF(BB620=3,G620,0)</f>
        <v>0</v>
      </c>
      <c r="BF620" s="144">
        <f>IF(BB620=4,G620,0)</f>
        <v>0</v>
      </c>
      <c r="BG620" s="144">
        <f>IF(BB620=5,G620,0)</f>
        <v>0</v>
      </c>
      <c r="CA620" s="144">
        <v>1</v>
      </c>
      <c r="CB620" s="144">
        <v>7</v>
      </c>
      <c r="CC620" s="167"/>
      <c r="CD620" s="167"/>
    </row>
    <row r="621" spans="1:82" x14ac:dyDescent="0.2">
      <c r="A621" s="175"/>
      <c r="B621" s="176"/>
      <c r="C621" s="225" t="s">
        <v>679</v>
      </c>
      <c r="D621" s="226"/>
      <c r="E621" s="178">
        <v>1</v>
      </c>
      <c r="F621" s="179"/>
      <c r="G621" s="180"/>
      <c r="H621" s="181"/>
      <c r="I621" s="182"/>
      <c r="J621" s="181"/>
      <c r="K621" s="182"/>
      <c r="M621" s="177" t="s">
        <v>679</v>
      </c>
      <c r="O621" s="177"/>
      <c r="Q621" s="167"/>
    </row>
    <row r="622" spans="1:82" x14ac:dyDescent="0.2">
      <c r="A622" s="175"/>
      <c r="B622" s="176"/>
      <c r="C622" s="225" t="s">
        <v>680</v>
      </c>
      <c r="D622" s="226"/>
      <c r="E622" s="178">
        <v>1</v>
      </c>
      <c r="F622" s="179"/>
      <c r="G622" s="180"/>
      <c r="H622" s="181"/>
      <c r="I622" s="182"/>
      <c r="J622" s="181"/>
      <c r="K622" s="182"/>
      <c r="M622" s="177" t="s">
        <v>680</v>
      </c>
      <c r="O622" s="177"/>
      <c r="Q622" s="167"/>
    </row>
    <row r="623" spans="1:82" x14ac:dyDescent="0.2">
      <c r="A623" s="175"/>
      <c r="B623" s="176"/>
      <c r="C623" s="225" t="s">
        <v>681</v>
      </c>
      <c r="D623" s="226"/>
      <c r="E623" s="178">
        <v>2</v>
      </c>
      <c r="F623" s="179"/>
      <c r="G623" s="180"/>
      <c r="H623" s="181"/>
      <c r="I623" s="182"/>
      <c r="J623" s="181"/>
      <c r="K623" s="182"/>
      <c r="M623" s="177" t="s">
        <v>681</v>
      </c>
      <c r="O623" s="177"/>
      <c r="Q623" s="167"/>
    </row>
    <row r="624" spans="1:82" x14ac:dyDescent="0.2">
      <c r="A624" s="175"/>
      <c r="B624" s="176"/>
      <c r="C624" s="225" t="s">
        <v>682</v>
      </c>
      <c r="D624" s="226"/>
      <c r="E624" s="178">
        <v>4</v>
      </c>
      <c r="F624" s="179"/>
      <c r="G624" s="180"/>
      <c r="H624" s="181"/>
      <c r="I624" s="182"/>
      <c r="J624" s="181"/>
      <c r="K624" s="182"/>
      <c r="M624" s="177" t="s">
        <v>682</v>
      </c>
      <c r="O624" s="177"/>
      <c r="Q624" s="167"/>
    </row>
    <row r="625" spans="1:82" x14ac:dyDescent="0.2">
      <c r="A625" s="175"/>
      <c r="B625" s="176"/>
      <c r="C625" s="225" t="s">
        <v>683</v>
      </c>
      <c r="D625" s="226"/>
      <c r="E625" s="178">
        <v>4</v>
      </c>
      <c r="F625" s="179"/>
      <c r="G625" s="180"/>
      <c r="H625" s="181"/>
      <c r="I625" s="182"/>
      <c r="J625" s="181"/>
      <c r="K625" s="182"/>
      <c r="M625" s="177" t="s">
        <v>683</v>
      </c>
      <c r="O625" s="177"/>
      <c r="Q625" s="167"/>
    </row>
    <row r="626" spans="1:82" x14ac:dyDescent="0.2">
      <c r="A626" s="175"/>
      <c r="B626" s="176"/>
      <c r="C626" s="225" t="s">
        <v>684</v>
      </c>
      <c r="D626" s="226"/>
      <c r="E626" s="178">
        <v>64</v>
      </c>
      <c r="F626" s="179"/>
      <c r="G626" s="180"/>
      <c r="H626" s="181"/>
      <c r="I626" s="182"/>
      <c r="J626" s="181"/>
      <c r="K626" s="182"/>
      <c r="M626" s="177" t="s">
        <v>684</v>
      </c>
      <c r="O626" s="177"/>
      <c r="Q626" s="167"/>
    </row>
    <row r="627" spans="1:82" x14ac:dyDescent="0.2">
      <c r="A627" s="175"/>
      <c r="B627" s="176"/>
      <c r="C627" s="225" t="s">
        <v>685</v>
      </c>
      <c r="D627" s="226"/>
      <c r="E627" s="178">
        <v>17</v>
      </c>
      <c r="F627" s="179"/>
      <c r="G627" s="180"/>
      <c r="H627" s="181"/>
      <c r="I627" s="182"/>
      <c r="J627" s="181"/>
      <c r="K627" s="182"/>
      <c r="M627" s="177" t="s">
        <v>685</v>
      </c>
      <c r="O627" s="177"/>
      <c r="Q627" s="167"/>
    </row>
    <row r="628" spans="1:82" x14ac:dyDescent="0.2">
      <c r="A628" s="168">
        <v>59</v>
      </c>
      <c r="B628" s="169" t="s">
        <v>686</v>
      </c>
      <c r="C628" s="170" t="s">
        <v>687</v>
      </c>
      <c r="D628" s="171" t="s">
        <v>89</v>
      </c>
      <c r="E628" s="172">
        <v>38</v>
      </c>
      <c r="F628" s="172"/>
      <c r="G628" s="173">
        <f>E628*F628</f>
        <v>0</v>
      </c>
      <c r="H628" s="174">
        <v>0</v>
      </c>
      <c r="I628" s="174">
        <f>E628*H628</f>
        <v>0</v>
      </c>
      <c r="J628" s="174">
        <v>-1.72E-2</v>
      </c>
      <c r="K628" s="174">
        <f>E628*J628</f>
        <v>-0.65359999999999996</v>
      </c>
      <c r="Q628" s="167">
        <v>2</v>
      </c>
      <c r="AA628" s="144">
        <v>1</v>
      </c>
      <c r="AB628" s="144">
        <v>7</v>
      </c>
      <c r="AC628" s="144">
        <v>7</v>
      </c>
      <c r="BB628" s="144">
        <v>2</v>
      </c>
      <c r="BC628" s="144">
        <f>IF(BB628=1,G628,0)</f>
        <v>0</v>
      </c>
      <c r="BD628" s="144">
        <f>IF(BB628=2,G628,0)</f>
        <v>0</v>
      </c>
      <c r="BE628" s="144">
        <f>IF(BB628=3,G628,0)</f>
        <v>0</v>
      </c>
      <c r="BF628" s="144">
        <f>IF(BB628=4,G628,0)</f>
        <v>0</v>
      </c>
      <c r="BG628" s="144">
        <f>IF(BB628=5,G628,0)</f>
        <v>0</v>
      </c>
      <c r="CA628" s="144">
        <v>1</v>
      </c>
      <c r="CB628" s="144">
        <v>7</v>
      </c>
      <c r="CC628" s="167"/>
      <c r="CD628" s="167"/>
    </row>
    <row r="629" spans="1:82" x14ac:dyDescent="0.2">
      <c r="A629" s="175"/>
      <c r="B629" s="176"/>
      <c r="C629" s="225" t="s">
        <v>688</v>
      </c>
      <c r="D629" s="226"/>
      <c r="E629" s="178">
        <v>2</v>
      </c>
      <c r="F629" s="179"/>
      <c r="G629" s="180"/>
      <c r="H629" s="181"/>
      <c r="I629" s="182"/>
      <c r="J629" s="181"/>
      <c r="K629" s="182"/>
      <c r="M629" s="177" t="s">
        <v>688</v>
      </c>
      <c r="O629" s="177"/>
      <c r="Q629" s="167"/>
    </row>
    <row r="630" spans="1:82" x14ac:dyDescent="0.2">
      <c r="A630" s="175"/>
      <c r="B630" s="176"/>
      <c r="C630" s="225" t="s">
        <v>689</v>
      </c>
      <c r="D630" s="226"/>
      <c r="E630" s="178">
        <v>2</v>
      </c>
      <c r="F630" s="179"/>
      <c r="G630" s="180"/>
      <c r="H630" s="181"/>
      <c r="I630" s="182"/>
      <c r="J630" s="181"/>
      <c r="K630" s="182"/>
      <c r="M630" s="177" t="s">
        <v>689</v>
      </c>
      <c r="O630" s="177"/>
      <c r="Q630" s="167"/>
    </row>
    <row r="631" spans="1:82" x14ac:dyDescent="0.2">
      <c r="A631" s="175"/>
      <c r="B631" s="176"/>
      <c r="C631" s="225" t="s">
        <v>690</v>
      </c>
      <c r="D631" s="226"/>
      <c r="E631" s="178">
        <v>32</v>
      </c>
      <c r="F631" s="179"/>
      <c r="G631" s="180"/>
      <c r="H631" s="181"/>
      <c r="I631" s="182"/>
      <c r="J631" s="181"/>
      <c r="K631" s="182"/>
      <c r="M631" s="177" t="s">
        <v>690</v>
      </c>
      <c r="O631" s="177"/>
      <c r="Q631" s="167"/>
    </row>
    <row r="632" spans="1:82" x14ac:dyDescent="0.2">
      <c r="A632" s="175"/>
      <c r="B632" s="176"/>
      <c r="C632" s="225" t="s">
        <v>681</v>
      </c>
      <c r="D632" s="226"/>
      <c r="E632" s="178">
        <v>2</v>
      </c>
      <c r="F632" s="179"/>
      <c r="G632" s="180"/>
      <c r="H632" s="181"/>
      <c r="I632" s="182"/>
      <c r="J632" s="181"/>
      <c r="K632" s="182"/>
      <c r="M632" s="177" t="s">
        <v>681</v>
      </c>
      <c r="O632" s="177"/>
      <c r="Q632" s="167"/>
    </row>
    <row r="633" spans="1:82" x14ac:dyDescent="0.2">
      <c r="A633" s="168">
        <v>60</v>
      </c>
      <c r="B633" s="169" t="s">
        <v>691</v>
      </c>
      <c r="C633" s="170" t="s">
        <v>692</v>
      </c>
      <c r="D633" s="171" t="s">
        <v>89</v>
      </c>
      <c r="E633" s="172">
        <v>59</v>
      </c>
      <c r="F633" s="172"/>
      <c r="G633" s="173">
        <f>E633*F633</f>
        <v>0</v>
      </c>
      <c r="H633" s="174">
        <v>0</v>
      </c>
      <c r="I633" s="174">
        <f>E633*H633</f>
        <v>0</v>
      </c>
      <c r="J633" s="174">
        <v>-1.9460000000000002E-2</v>
      </c>
      <c r="K633" s="174">
        <f>E633*J633</f>
        <v>-1.1481400000000002</v>
      </c>
      <c r="Q633" s="167">
        <v>2</v>
      </c>
      <c r="AA633" s="144">
        <v>1</v>
      </c>
      <c r="AB633" s="144">
        <v>7</v>
      </c>
      <c r="AC633" s="144">
        <v>7</v>
      </c>
      <c r="BB633" s="144">
        <v>2</v>
      </c>
      <c r="BC633" s="144">
        <f>IF(BB633=1,G633,0)</f>
        <v>0</v>
      </c>
      <c r="BD633" s="144">
        <f>IF(BB633=2,G633,0)</f>
        <v>0</v>
      </c>
      <c r="BE633" s="144">
        <f>IF(BB633=3,G633,0)</f>
        <v>0</v>
      </c>
      <c r="BF633" s="144">
        <f>IF(BB633=4,G633,0)</f>
        <v>0</v>
      </c>
      <c r="BG633" s="144">
        <f>IF(BB633=5,G633,0)</f>
        <v>0</v>
      </c>
      <c r="CA633" s="144">
        <v>1</v>
      </c>
      <c r="CB633" s="144">
        <v>7</v>
      </c>
      <c r="CC633" s="167"/>
      <c r="CD633" s="167"/>
    </row>
    <row r="634" spans="1:82" x14ac:dyDescent="0.2">
      <c r="A634" s="175"/>
      <c r="B634" s="176"/>
      <c r="C634" s="225" t="s">
        <v>680</v>
      </c>
      <c r="D634" s="226"/>
      <c r="E634" s="178">
        <v>1</v>
      </c>
      <c r="F634" s="179"/>
      <c r="G634" s="180"/>
      <c r="H634" s="181"/>
      <c r="I634" s="182"/>
      <c r="J634" s="181"/>
      <c r="K634" s="182"/>
      <c r="M634" s="177" t="s">
        <v>680</v>
      </c>
      <c r="O634" s="177"/>
      <c r="Q634" s="167"/>
    </row>
    <row r="635" spans="1:82" x14ac:dyDescent="0.2">
      <c r="A635" s="175"/>
      <c r="B635" s="176"/>
      <c r="C635" s="225" t="s">
        <v>693</v>
      </c>
      <c r="D635" s="226"/>
      <c r="E635" s="178">
        <v>1</v>
      </c>
      <c r="F635" s="179"/>
      <c r="G635" s="180"/>
      <c r="H635" s="181"/>
      <c r="I635" s="182"/>
      <c r="J635" s="181"/>
      <c r="K635" s="182"/>
      <c r="M635" s="177" t="s">
        <v>693</v>
      </c>
      <c r="O635" s="177"/>
      <c r="Q635" s="167"/>
    </row>
    <row r="636" spans="1:82" x14ac:dyDescent="0.2">
      <c r="A636" s="175"/>
      <c r="B636" s="176"/>
      <c r="C636" s="225" t="s">
        <v>694</v>
      </c>
      <c r="D636" s="226"/>
      <c r="E636" s="178">
        <v>5</v>
      </c>
      <c r="F636" s="179"/>
      <c r="G636" s="180"/>
      <c r="H636" s="181"/>
      <c r="I636" s="182"/>
      <c r="J636" s="181"/>
      <c r="K636" s="182"/>
      <c r="M636" s="177" t="s">
        <v>694</v>
      </c>
      <c r="O636" s="177"/>
      <c r="Q636" s="167"/>
    </row>
    <row r="637" spans="1:82" x14ac:dyDescent="0.2">
      <c r="A637" s="175"/>
      <c r="B637" s="176"/>
      <c r="C637" s="225" t="s">
        <v>695</v>
      </c>
      <c r="D637" s="226"/>
      <c r="E637" s="178">
        <v>51</v>
      </c>
      <c r="F637" s="179"/>
      <c r="G637" s="180"/>
      <c r="H637" s="181"/>
      <c r="I637" s="182"/>
      <c r="J637" s="181"/>
      <c r="K637" s="182"/>
      <c r="M637" s="177" t="s">
        <v>695</v>
      </c>
      <c r="O637" s="177"/>
      <c r="Q637" s="167"/>
    </row>
    <row r="638" spans="1:82" x14ac:dyDescent="0.2">
      <c r="A638" s="175"/>
      <c r="B638" s="176"/>
      <c r="C638" s="225" t="s">
        <v>696</v>
      </c>
      <c r="D638" s="226"/>
      <c r="E638" s="178">
        <v>1</v>
      </c>
      <c r="F638" s="179"/>
      <c r="G638" s="180"/>
      <c r="H638" s="181"/>
      <c r="I638" s="182"/>
      <c r="J638" s="181"/>
      <c r="K638" s="182"/>
      <c r="M638" s="177" t="s">
        <v>696</v>
      </c>
      <c r="O638" s="177"/>
      <c r="Q638" s="167"/>
    </row>
    <row r="639" spans="1:82" x14ac:dyDescent="0.2">
      <c r="A639" s="168">
        <v>61</v>
      </c>
      <c r="B639" s="169" t="s">
        <v>697</v>
      </c>
      <c r="C639" s="170" t="s">
        <v>698</v>
      </c>
      <c r="D639" s="171" t="s">
        <v>128</v>
      </c>
      <c r="E639" s="172">
        <v>3.718</v>
      </c>
      <c r="F639" s="172"/>
      <c r="G639" s="173">
        <f>E639*F639</f>
        <v>0</v>
      </c>
      <c r="H639" s="174">
        <v>0</v>
      </c>
      <c r="I639" s="174">
        <f>E639*H639</f>
        <v>0</v>
      </c>
      <c r="J639" s="174">
        <v>0</v>
      </c>
      <c r="K639" s="174">
        <f>E639*J639</f>
        <v>0</v>
      </c>
      <c r="Q639" s="167">
        <v>2</v>
      </c>
      <c r="AA639" s="144">
        <v>1</v>
      </c>
      <c r="AB639" s="144">
        <v>7</v>
      </c>
      <c r="AC639" s="144">
        <v>7</v>
      </c>
      <c r="BB639" s="144">
        <v>2</v>
      </c>
      <c r="BC639" s="144">
        <f>IF(BB639=1,G639,0)</f>
        <v>0</v>
      </c>
      <c r="BD639" s="144">
        <f>IF(BB639=2,G639,0)</f>
        <v>0</v>
      </c>
      <c r="BE639" s="144">
        <f>IF(BB639=3,G639,0)</f>
        <v>0</v>
      </c>
      <c r="BF639" s="144">
        <f>IF(BB639=4,G639,0)</f>
        <v>0</v>
      </c>
      <c r="BG639" s="144">
        <f>IF(BB639=5,G639,0)</f>
        <v>0</v>
      </c>
      <c r="CA639" s="144">
        <v>1</v>
      </c>
      <c r="CB639" s="144">
        <v>7</v>
      </c>
      <c r="CC639" s="167"/>
      <c r="CD639" s="167"/>
    </row>
    <row r="640" spans="1:82" x14ac:dyDescent="0.2">
      <c r="A640" s="175"/>
      <c r="B640" s="176"/>
      <c r="C640" s="225" t="s">
        <v>699</v>
      </c>
      <c r="D640" s="226"/>
      <c r="E640" s="178">
        <v>1.7977000000000001</v>
      </c>
      <c r="F640" s="179"/>
      <c r="G640" s="180"/>
      <c r="H640" s="181"/>
      <c r="I640" s="182"/>
      <c r="J640" s="181"/>
      <c r="K640" s="182"/>
      <c r="M640" s="177" t="s">
        <v>699</v>
      </c>
      <c r="O640" s="177"/>
      <c r="Q640" s="167"/>
    </row>
    <row r="641" spans="1:82" x14ac:dyDescent="0.2">
      <c r="A641" s="175"/>
      <c r="B641" s="176"/>
      <c r="C641" s="225" t="s">
        <v>700</v>
      </c>
      <c r="D641" s="226"/>
      <c r="E641" s="178">
        <v>0.65359999999999996</v>
      </c>
      <c r="F641" s="179"/>
      <c r="G641" s="180"/>
      <c r="H641" s="181"/>
      <c r="I641" s="182"/>
      <c r="J641" s="181"/>
      <c r="K641" s="182"/>
      <c r="M641" s="177" t="s">
        <v>700</v>
      </c>
      <c r="O641" s="177"/>
      <c r="Q641" s="167"/>
    </row>
    <row r="642" spans="1:82" x14ac:dyDescent="0.2">
      <c r="A642" s="175"/>
      <c r="B642" s="176"/>
      <c r="C642" s="225" t="s">
        <v>701</v>
      </c>
      <c r="D642" s="226"/>
      <c r="E642" s="178">
        <v>1.1480999999999999</v>
      </c>
      <c r="F642" s="179"/>
      <c r="G642" s="180"/>
      <c r="H642" s="181"/>
      <c r="I642" s="182"/>
      <c r="J642" s="181"/>
      <c r="K642" s="182"/>
      <c r="M642" s="177" t="s">
        <v>701</v>
      </c>
      <c r="O642" s="177"/>
      <c r="Q642" s="167"/>
    </row>
    <row r="643" spans="1:82" x14ac:dyDescent="0.2">
      <c r="A643" s="175"/>
      <c r="B643" s="176"/>
      <c r="C643" s="225" t="s">
        <v>702</v>
      </c>
      <c r="D643" s="226"/>
      <c r="E643" s="178">
        <v>0.1186</v>
      </c>
      <c r="F643" s="179"/>
      <c r="G643" s="180"/>
      <c r="H643" s="181"/>
      <c r="I643" s="182"/>
      <c r="J643" s="181"/>
      <c r="K643" s="182"/>
      <c r="M643" s="177" t="s">
        <v>702</v>
      </c>
      <c r="O643" s="177"/>
      <c r="Q643" s="167"/>
    </row>
    <row r="644" spans="1:82" x14ac:dyDescent="0.2">
      <c r="A644" s="168">
        <v>62</v>
      </c>
      <c r="B644" s="169" t="s">
        <v>703</v>
      </c>
      <c r="C644" s="170" t="s">
        <v>704</v>
      </c>
      <c r="D644" s="171" t="s">
        <v>89</v>
      </c>
      <c r="E644" s="172">
        <v>76</v>
      </c>
      <c r="F644" s="172"/>
      <c r="G644" s="173">
        <f>E644*F644</f>
        <v>0</v>
      </c>
      <c r="H644" s="174">
        <v>0</v>
      </c>
      <c r="I644" s="174">
        <f>E644*H644</f>
        <v>0</v>
      </c>
      <c r="J644" s="174">
        <v>-1.56E-3</v>
      </c>
      <c r="K644" s="174">
        <f>E644*J644</f>
        <v>-0.11856</v>
      </c>
      <c r="Q644" s="167">
        <v>2</v>
      </c>
      <c r="AA644" s="144">
        <v>1</v>
      </c>
      <c r="AB644" s="144">
        <v>7</v>
      </c>
      <c r="AC644" s="144">
        <v>7</v>
      </c>
      <c r="BB644" s="144">
        <v>2</v>
      </c>
      <c r="BC644" s="144">
        <f>IF(BB644=1,G644,0)</f>
        <v>0</v>
      </c>
      <c r="BD644" s="144">
        <f>IF(BB644=2,G644,0)</f>
        <v>0</v>
      </c>
      <c r="BE644" s="144">
        <f>IF(BB644=3,G644,0)</f>
        <v>0</v>
      </c>
      <c r="BF644" s="144">
        <f>IF(BB644=4,G644,0)</f>
        <v>0</v>
      </c>
      <c r="BG644" s="144">
        <f>IF(BB644=5,G644,0)</f>
        <v>0</v>
      </c>
      <c r="CA644" s="144">
        <v>1</v>
      </c>
      <c r="CB644" s="144">
        <v>7</v>
      </c>
      <c r="CC644" s="167"/>
      <c r="CD644" s="167"/>
    </row>
    <row r="645" spans="1:82" x14ac:dyDescent="0.2">
      <c r="A645" s="175"/>
      <c r="B645" s="176"/>
      <c r="C645" s="225" t="s">
        <v>705</v>
      </c>
      <c r="D645" s="226"/>
      <c r="E645" s="178">
        <v>59</v>
      </c>
      <c r="F645" s="179"/>
      <c r="G645" s="180"/>
      <c r="H645" s="181"/>
      <c r="I645" s="182"/>
      <c r="J645" s="181"/>
      <c r="K645" s="182"/>
      <c r="M645" s="177">
        <v>59</v>
      </c>
      <c r="O645" s="177"/>
      <c r="Q645" s="167"/>
    </row>
    <row r="646" spans="1:82" x14ac:dyDescent="0.2">
      <c r="A646" s="175"/>
      <c r="B646" s="176"/>
      <c r="C646" s="225" t="s">
        <v>706</v>
      </c>
      <c r="D646" s="226"/>
      <c r="E646" s="178">
        <v>17</v>
      </c>
      <c r="F646" s="179"/>
      <c r="G646" s="180"/>
      <c r="H646" s="181"/>
      <c r="I646" s="182"/>
      <c r="J646" s="181"/>
      <c r="K646" s="182"/>
      <c r="M646" s="177" t="s">
        <v>706</v>
      </c>
      <c r="O646" s="177"/>
      <c r="Q646" s="167"/>
    </row>
    <row r="647" spans="1:82" x14ac:dyDescent="0.2">
      <c r="A647" s="175"/>
      <c r="B647" s="176"/>
      <c r="C647" s="225" t="s">
        <v>707</v>
      </c>
      <c r="D647" s="226"/>
      <c r="E647" s="178">
        <v>0</v>
      </c>
      <c r="F647" s="179"/>
      <c r="G647" s="180"/>
      <c r="H647" s="181"/>
      <c r="I647" s="182"/>
      <c r="J647" s="181"/>
      <c r="K647" s="182"/>
      <c r="M647" s="177" t="s">
        <v>707</v>
      </c>
      <c r="O647" s="177"/>
      <c r="Q647" s="167"/>
    </row>
    <row r="648" spans="1:82" x14ac:dyDescent="0.2">
      <c r="A648" s="175"/>
      <c r="B648" s="176"/>
      <c r="C648" s="225" t="s">
        <v>708</v>
      </c>
      <c r="D648" s="226"/>
      <c r="E648" s="178">
        <v>0</v>
      </c>
      <c r="F648" s="179"/>
      <c r="G648" s="180"/>
      <c r="H648" s="181"/>
      <c r="I648" s="182"/>
      <c r="J648" s="181"/>
      <c r="K648" s="182"/>
      <c r="M648" s="177" t="s">
        <v>708</v>
      </c>
      <c r="O648" s="177"/>
      <c r="Q648" s="167"/>
    </row>
    <row r="649" spans="1:82" x14ac:dyDescent="0.2">
      <c r="A649" s="183"/>
      <c r="B649" s="184" t="s">
        <v>79</v>
      </c>
      <c r="C649" s="185" t="str">
        <f>CONCATENATE(B619," ",C619)</f>
        <v>725 Zařizovací předměty</v>
      </c>
      <c r="D649" s="186"/>
      <c r="E649" s="187"/>
      <c r="F649" s="188"/>
      <c r="G649" s="189">
        <f>SUM(G619:G648)</f>
        <v>0</v>
      </c>
      <c r="H649" s="190"/>
      <c r="I649" s="191">
        <f>SUM(I619:I648)</f>
        <v>0</v>
      </c>
      <c r="J649" s="190"/>
      <c r="K649" s="191">
        <f>SUM(K619:K648)</f>
        <v>-3.7179900000000004</v>
      </c>
      <c r="Q649" s="167">
        <v>4</v>
      </c>
      <c r="BC649" s="192">
        <f>SUM(BC619:BC648)</f>
        <v>0</v>
      </c>
      <c r="BD649" s="192">
        <f>SUM(BD619:BD648)</f>
        <v>0</v>
      </c>
      <c r="BE649" s="192">
        <f>SUM(BE619:BE648)</f>
        <v>0</v>
      </c>
      <c r="BF649" s="192">
        <f>SUM(BF619:BF648)</f>
        <v>0</v>
      </c>
      <c r="BG649" s="192">
        <f>SUM(BG619:BG648)</f>
        <v>0</v>
      </c>
    </row>
    <row r="650" spans="1:82" x14ac:dyDescent="0.2">
      <c r="A650" s="159" t="s">
        <v>76</v>
      </c>
      <c r="B650" s="160" t="s">
        <v>709</v>
      </c>
      <c r="C650" s="161" t="s">
        <v>710</v>
      </c>
      <c r="D650" s="162"/>
      <c r="E650" s="163"/>
      <c r="F650" s="163"/>
      <c r="G650" s="164"/>
      <c r="H650" s="165"/>
      <c r="I650" s="166"/>
      <c r="J650" s="165"/>
      <c r="K650" s="166"/>
      <c r="Q650" s="167">
        <v>1</v>
      </c>
    </row>
    <row r="651" spans="1:82" x14ac:dyDescent="0.2">
      <c r="A651" s="168">
        <v>63</v>
      </c>
      <c r="B651" s="169" t="s">
        <v>711</v>
      </c>
      <c r="C651" s="170" t="s">
        <v>712</v>
      </c>
      <c r="D651" s="171" t="s">
        <v>149</v>
      </c>
      <c r="E651" s="172">
        <v>92.116699999999994</v>
      </c>
      <c r="F651" s="172"/>
      <c r="G651" s="173">
        <f>E651*F651</f>
        <v>0</v>
      </c>
      <c r="H651" s="174">
        <v>0</v>
      </c>
      <c r="I651" s="174">
        <f>E651*H651</f>
        <v>0</v>
      </c>
      <c r="J651" s="174">
        <v>-2.4649999999999998E-2</v>
      </c>
      <c r="K651" s="174">
        <f>E651*J651</f>
        <v>-2.2706766549999995</v>
      </c>
      <c r="Q651" s="167">
        <v>2</v>
      </c>
      <c r="AA651" s="144">
        <v>1</v>
      </c>
      <c r="AB651" s="144">
        <v>7</v>
      </c>
      <c r="AC651" s="144">
        <v>7</v>
      </c>
      <c r="BB651" s="144">
        <v>2</v>
      </c>
      <c r="BC651" s="144">
        <f>IF(BB651=1,G651,0)</f>
        <v>0</v>
      </c>
      <c r="BD651" s="144">
        <f>IF(BB651=2,G651,0)</f>
        <v>0</v>
      </c>
      <c r="BE651" s="144">
        <f>IF(BB651=3,G651,0)</f>
        <v>0</v>
      </c>
      <c r="BF651" s="144">
        <f>IF(BB651=4,G651,0)</f>
        <v>0</v>
      </c>
      <c r="BG651" s="144">
        <f>IF(BB651=5,G651,0)</f>
        <v>0</v>
      </c>
      <c r="CA651" s="144">
        <v>1</v>
      </c>
      <c r="CB651" s="144">
        <v>7</v>
      </c>
      <c r="CC651" s="167"/>
      <c r="CD651" s="167"/>
    </row>
    <row r="652" spans="1:82" x14ac:dyDescent="0.2">
      <c r="A652" s="175"/>
      <c r="B652" s="176"/>
      <c r="C652" s="225" t="s">
        <v>713</v>
      </c>
      <c r="D652" s="226"/>
      <c r="E652" s="178">
        <v>0</v>
      </c>
      <c r="F652" s="179"/>
      <c r="G652" s="180"/>
      <c r="H652" s="181"/>
      <c r="I652" s="182"/>
      <c r="J652" s="181"/>
      <c r="K652" s="182"/>
      <c r="M652" s="177" t="s">
        <v>713</v>
      </c>
      <c r="O652" s="177"/>
      <c r="Q652" s="167"/>
    </row>
    <row r="653" spans="1:82" x14ac:dyDescent="0.2">
      <c r="A653" s="175"/>
      <c r="B653" s="176"/>
      <c r="C653" s="225" t="s">
        <v>714</v>
      </c>
      <c r="D653" s="226"/>
      <c r="E653" s="178">
        <v>37.44</v>
      </c>
      <c r="F653" s="179"/>
      <c r="G653" s="180"/>
      <c r="H653" s="181"/>
      <c r="I653" s="182"/>
      <c r="J653" s="181"/>
      <c r="K653" s="182"/>
      <c r="M653" s="177" t="s">
        <v>714</v>
      </c>
      <c r="O653" s="177"/>
      <c r="Q653" s="167"/>
    </row>
    <row r="654" spans="1:82" x14ac:dyDescent="0.2">
      <c r="A654" s="175"/>
      <c r="B654" s="176"/>
      <c r="C654" s="225" t="s">
        <v>715</v>
      </c>
      <c r="D654" s="226"/>
      <c r="E654" s="178">
        <v>-9.9</v>
      </c>
      <c r="F654" s="179"/>
      <c r="G654" s="180"/>
      <c r="H654" s="181"/>
      <c r="I654" s="182"/>
      <c r="J654" s="181"/>
      <c r="K654" s="182"/>
      <c r="M654" s="177" t="s">
        <v>715</v>
      </c>
      <c r="O654" s="177"/>
      <c r="Q654" s="167"/>
    </row>
    <row r="655" spans="1:82" x14ac:dyDescent="0.2">
      <c r="A655" s="175"/>
      <c r="B655" s="176"/>
      <c r="C655" s="225" t="s">
        <v>716</v>
      </c>
      <c r="D655" s="226"/>
      <c r="E655" s="178">
        <v>25.014299999999999</v>
      </c>
      <c r="F655" s="179"/>
      <c r="G655" s="180"/>
      <c r="H655" s="181"/>
      <c r="I655" s="182"/>
      <c r="J655" s="181"/>
      <c r="K655" s="182"/>
      <c r="M655" s="177" t="s">
        <v>716</v>
      </c>
      <c r="O655" s="177"/>
      <c r="Q655" s="167"/>
    </row>
    <row r="656" spans="1:82" x14ac:dyDescent="0.2">
      <c r="A656" s="175"/>
      <c r="B656" s="176"/>
      <c r="C656" s="225" t="s">
        <v>717</v>
      </c>
      <c r="D656" s="226"/>
      <c r="E656" s="178">
        <v>17.032499999999999</v>
      </c>
      <c r="F656" s="179"/>
      <c r="G656" s="180"/>
      <c r="H656" s="181"/>
      <c r="I656" s="182"/>
      <c r="J656" s="181"/>
      <c r="K656" s="182"/>
      <c r="M656" s="177" t="s">
        <v>717</v>
      </c>
      <c r="O656" s="177"/>
      <c r="Q656" s="167"/>
    </row>
    <row r="657" spans="1:82" x14ac:dyDescent="0.2">
      <c r="A657" s="175"/>
      <c r="B657" s="176"/>
      <c r="C657" s="225" t="s">
        <v>718</v>
      </c>
      <c r="D657" s="226"/>
      <c r="E657" s="178">
        <v>-3.2</v>
      </c>
      <c r="F657" s="179"/>
      <c r="G657" s="180"/>
      <c r="H657" s="181"/>
      <c r="I657" s="182"/>
      <c r="J657" s="181"/>
      <c r="K657" s="182"/>
      <c r="M657" s="177" t="s">
        <v>718</v>
      </c>
      <c r="O657" s="177"/>
      <c r="Q657" s="167"/>
    </row>
    <row r="658" spans="1:82" x14ac:dyDescent="0.2">
      <c r="A658" s="175"/>
      <c r="B658" s="176"/>
      <c r="C658" s="225" t="s">
        <v>719</v>
      </c>
      <c r="D658" s="226"/>
      <c r="E658" s="178">
        <v>11.16</v>
      </c>
      <c r="F658" s="179"/>
      <c r="G658" s="180"/>
      <c r="H658" s="181"/>
      <c r="I658" s="182"/>
      <c r="J658" s="181"/>
      <c r="K658" s="182"/>
      <c r="M658" s="177" t="s">
        <v>719</v>
      </c>
      <c r="O658" s="177"/>
      <c r="Q658" s="167"/>
    </row>
    <row r="659" spans="1:82" x14ac:dyDescent="0.2">
      <c r="A659" s="175"/>
      <c r="B659" s="176"/>
      <c r="C659" s="225" t="s">
        <v>720</v>
      </c>
      <c r="D659" s="226"/>
      <c r="E659" s="178">
        <v>14.57</v>
      </c>
      <c r="F659" s="179"/>
      <c r="G659" s="180"/>
      <c r="H659" s="181"/>
      <c r="I659" s="182"/>
      <c r="J659" s="181"/>
      <c r="K659" s="182"/>
      <c r="M659" s="177" t="s">
        <v>720</v>
      </c>
      <c r="O659" s="177"/>
      <c r="Q659" s="167"/>
    </row>
    <row r="660" spans="1:82" x14ac:dyDescent="0.2">
      <c r="A660" s="168">
        <v>64</v>
      </c>
      <c r="B660" s="169" t="s">
        <v>721</v>
      </c>
      <c r="C660" s="170" t="s">
        <v>722</v>
      </c>
      <c r="D660" s="171" t="s">
        <v>149</v>
      </c>
      <c r="E660" s="172">
        <v>92.116699999999994</v>
      </c>
      <c r="F660" s="172"/>
      <c r="G660" s="173">
        <f>E660*F660</f>
        <v>0</v>
      </c>
      <c r="H660" s="174">
        <v>0</v>
      </c>
      <c r="I660" s="174">
        <f>E660*H660</f>
        <v>0</v>
      </c>
      <c r="J660" s="174">
        <v>-8.0000000000000002E-3</v>
      </c>
      <c r="K660" s="174">
        <f>E660*J660</f>
        <v>-0.73693359999999997</v>
      </c>
      <c r="Q660" s="167">
        <v>2</v>
      </c>
      <c r="AA660" s="144">
        <v>1</v>
      </c>
      <c r="AB660" s="144">
        <v>7</v>
      </c>
      <c r="AC660" s="144">
        <v>7</v>
      </c>
      <c r="BB660" s="144">
        <v>2</v>
      </c>
      <c r="BC660" s="144">
        <f>IF(BB660=1,G660,0)</f>
        <v>0</v>
      </c>
      <c r="BD660" s="144">
        <f>IF(BB660=2,G660,0)</f>
        <v>0</v>
      </c>
      <c r="BE660" s="144">
        <f>IF(BB660=3,G660,0)</f>
        <v>0</v>
      </c>
      <c r="BF660" s="144">
        <f>IF(BB660=4,G660,0)</f>
        <v>0</v>
      </c>
      <c r="BG660" s="144">
        <f>IF(BB660=5,G660,0)</f>
        <v>0</v>
      </c>
      <c r="CA660" s="144">
        <v>1</v>
      </c>
      <c r="CB660" s="144">
        <v>7</v>
      </c>
      <c r="CC660" s="167"/>
      <c r="CD660" s="167"/>
    </row>
    <row r="661" spans="1:82" x14ac:dyDescent="0.2">
      <c r="A661" s="168">
        <v>65</v>
      </c>
      <c r="B661" s="169" t="s">
        <v>723</v>
      </c>
      <c r="C661" s="170" t="s">
        <v>724</v>
      </c>
      <c r="D661" s="171" t="s">
        <v>505</v>
      </c>
      <c r="E661" s="172">
        <v>944</v>
      </c>
      <c r="F661" s="172"/>
      <c r="G661" s="173">
        <f>E661*F661</f>
        <v>0</v>
      </c>
      <c r="H661" s="174">
        <v>0</v>
      </c>
      <c r="I661" s="174">
        <f>E661*H661</f>
        <v>0</v>
      </c>
      <c r="J661" s="174">
        <v>-0.1104</v>
      </c>
      <c r="K661" s="174">
        <f>E661*J661</f>
        <v>-104.2176</v>
      </c>
      <c r="Q661" s="167">
        <v>2</v>
      </c>
      <c r="AA661" s="144">
        <v>1</v>
      </c>
      <c r="AB661" s="144">
        <v>7</v>
      </c>
      <c r="AC661" s="144">
        <v>7</v>
      </c>
      <c r="BB661" s="144">
        <v>2</v>
      </c>
      <c r="BC661" s="144">
        <f>IF(BB661=1,G661,0)</f>
        <v>0</v>
      </c>
      <c r="BD661" s="144">
        <f>IF(BB661=2,G661,0)</f>
        <v>0</v>
      </c>
      <c r="BE661" s="144">
        <f>IF(BB661=3,G661,0)</f>
        <v>0</v>
      </c>
      <c r="BF661" s="144">
        <f>IF(BB661=4,G661,0)</f>
        <v>0</v>
      </c>
      <c r="BG661" s="144">
        <f>IF(BB661=5,G661,0)</f>
        <v>0</v>
      </c>
      <c r="CA661" s="144">
        <v>1</v>
      </c>
      <c r="CB661" s="144">
        <v>7</v>
      </c>
      <c r="CC661" s="167"/>
      <c r="CD661" s="167"/>
    </row>
    <row r="662" spans="1:82" x14ac:dyDescent="0.2">
      <c r="A662" s="175"/>
      <c r="B662" s="176"/>
      <c r="C662" s="225" t="s">
        <v>312</v>
      </c>
      <c r="D662" s="226"/>
      <c r="E662" s="178">
        <v>0</v>
      </c>
      <c r="F662" s="179"/>
      <c r="G662" s="180"/>
      <c r="H662" s="181"/>
      <c r="I662" s="182"/>
      <c r="J662" s="181"/>
      <c r="K662" s="182"/>
      <c r="M662" s="177" t="s">
        <v>312</v>
      </c>
      <c r="O662" s="177"/>
      <c r="Q662" s="167"/>
    </row>
    <row r="663" spans="1:82" x14ac:dyDescent="0.2">
      <c r="A663" s="175"/>
      <c r="B663" s="176"/>
      <c r="C663" s="225" t="s">
        <v>725</v>
      </c>
      <c r="D663" s="226"/>
      <c r="E663" s="178">
        <v>3</v>
      </c>
      <c r="F663" s="179"/>
      <c r="G663" s="180"/>
      <c r="H663" s="181"/>
      <c r="I663" s="182"/>
      <c r="J663" s="181"/>
      <c r="K663" s="182"/>
      <c r="M663" s="177" t="s">
        <v>725</v>
      </c>
      <c r="O663" s="177"/>
      <c r="Q663" s="167"/>
    </row>
    <row r="664" spans="1:82" x14ac:dyDescent="0.2">
      <c r="A664" s="175"/>
      <c r="B664" s="176"/>
      <c r="C664" s="225" t="s">
        <v>726</v>
      </c>
      <c r="D664" s="226"/>
      <c r="E664" s="178">
        <v>2</v>
      </c>
      <c r="F664" s="179"/>
      <c r="G664" s="180"/>
      <c r="H664" s="181"/>
      <c r="I664" s="182"/>
      <c r="J664" s="181"/>
      <c r="K664" s="182"/>
      <c r="M664" s="177" t="s">
        <v>726</v>
      </c>
      <c r="O664" s="177"/>
      <c r="Q664" s="167"/>
    </row>
    <row r="665" spans="1:82" x14ac:dyDescent="0.2">
      <c r="A665" s="175"/>
      <c r="B665" s="176"/>
      <c r="C665" s="225" t="s">
        <v>727</v>
      </c>
      <c r="D665" s="226"/>
      <c r="E665" s="178">
        <v>4</v>
      </c>
      <c r="F665" s="179"/>
      <c r="G665" s="180"/>
      <c r="H665" s="181"/>
      <c r="I665" s="182"/>
      <c r="J665" s="181"/>
      <c r="K665" s="182"/>
      <c r="M665" s="177" t="s">
        <v>727</v>
      </c>
      <c r="O665" s="177"/>
      <c r="Q665" s="167"/>
    </row>
    <row r="666" spans="1:82" x14ac:dyDescent="0.2">
      <c r="A666" s="175"/>
      <c r="B666" s="176"/>
      <c r="C666" s="225" t="s">
        <v>728</v>
      </c>
      <c r="D666" s="226"/>
      <c r="E666" s="178">
        <v>4</v>
      </c>
      <c r="F666" s="179"/>
      <c r="G666" s="180"/>
      <c r="H666" s="181"/>
      <c r="I666" s="182"/>
      <c r="J666" s="181"/>
      <c r="K666" s="182"/>
      <c r="M666" s="177" t="s">
        <v>728</v>
      </c>
      <c r="O666" s="177"/>
      <c r="Q666" s="167"/>
    </row>
    <row r="667" spans="1:82" x14ac:dyDescent="0.2">
      <c r="A667" s="175"/>
      <c r="B667" s="176"/>
      <c r="C667" s="225" t="s">
        <v>729</v>
      </c>
      <c r="D667" s="226"/>
      <c r="E667" s="178">
        <v>2</v>
      </c>
      <c r="F667" s="179"/>
      <c r="G667" s="180"/>
      <c r="H667" s="181"/>
      <c r="I667" s="182"/>
      <c r="J667" s="181"/>
      <c r="K667" s="182"/>
      <c r="M667" s="177" t="s">
        <v>729</v>
      </c>
      <c r="O667" s="177"/>
      <c r="Q667" s="167"/>
    </row>
    <row r="668" spans="1:82" x14ac:dyDescent="0.2">
      <c r="A668" s="175"/>
      <c r="B668" s="176"/>
      <c r="C668" s="225" t="s">
        <v>730</v>
      </c>
      <c r="D668" s="226"/>
      <c r="E668" s="178">
        <v>3</v>
      </c>
      <c r="F668" s="179"/>
      <c r="G668" s="180"/>
      <c r="H668" s="181"/>
      <c r="I668" s="182"/>
      <c r="J668" s="181"/>
      <c r="K668" s="182"/>
      <c r="M668" s="177" t="s">
        <v>730</v>
      </c>
      <c r="O668" s="177"/>
      <c r="Q668" s="167"/>
    </row>
    <row r="669" spans="1:82" x14ac:dyDescent="0.2">
      <c r="A669" s="175"/>
      <c r="B669" s="176"/>
      <c r="C669" s="225" t="s">
        <v>731</v>
      </c>
      <c r="D669" s="226"/>
      <c r="E669" s="178">
        <v>12</v>
      </c>
      <c r="F669" s="179"/>
      <c r="G669" s="180"/>
      <c r="H669" s="181"/>
      <c r="I669" s="182"/>
      <c r="J669" s="181"/>
      <c r="K669" s="182"/>
      <c r="M669" s="177" t="s">
        <v>731</v>
      </c>
      <c r="O669" s="177"/>
      <c r="Q669" s="167"/>
    </row>
    <row r="670" spans="1:82" x14ac:dyDescent="0.2">
      <c r="A670" s="175"/>
      <c r="B670" s="176"/>
      <c r="C670" s="225" t="s">
        <v>732</v>
      </c>
      <c r="D670" s="226"/>
      <c r="E670" s="178">
        <v>12</v>
      </c>
      <c r="F670" s="179"/>
      <c r="G670" s="180"/>
      <c r="H670" s="181"/>
      <c r="I670" s="182"/>
      <c r="J670" s="181"/>
      <c r="K670" s="182"/>
      <c r="M670" s="177" t="s">
        <v>732</v>
      </c>
      <c r="O670" s="177"/>
      <c r="Q670" s="167"/>
    </row>
    <row r="671" spans="1:82" x14ac:dyDescent="0.2">
      <c r="A671" s="175"/>
      <c r="B671" s="176"/>
      <c r="C671" s="225" t="s">
        <v>733</v>
      </c>
      <c r="D671" s="226"/>
      <c r="E671" s="178">
        <v>2</v>
      </c>
      <c r="F671" s="179"/>
      <c r="G671" s="180"/>
      <c r="H671" s="181"/>
      <c r="I671" s="182"/>
      <c r="J671" s="181"/>
      <c r="K671" s="182"/>
      <c r="M671" s="177" t="s">
        <v>733</v>
      </c>
      <c r="O671" s="177"/>
      <c r="Q671" s="167"/>
    </row>
    <row r="672" spans="1:82" x14ac:dyDescent="0.2">
      <c r="A672" s="175"/>
      <c r="B672" s="176"/>
      <c r="C672" s="225" t="s">
        <v>734</v>
      </c>
      <c r="D672" s="226"/>
      <c r="E672" s="178">
        <v>3</v>
      </c>
      <c r="F672" s="179"/>
      <c r="G672" s="180"/>
      <c r="H672" s="181"/>
      <c r="I672" s="182"/>
      <c r="J672" s="181"/>
      <c r="K672" s="182"/>
      <c r="M672" s="177" t="s">
        <v>734</v>
      </c>
      <c r="O672" s="177"/>
      <c r="Q672" s="167"/>
    </row>
    <row r="673" spans="1:82" x14ac:dyDescent="0.2">
      <c r="A673" s="175"/>
      <c r="B673" s="176"/>
      <c r="C673" s="225" t="s">
        <v>735</v>
      </c>
      <c r="D673" s="226"/>
      <c r="E673" s="178">
        <v>12</v>
      </c>
      <c r="F673" s="179"/>
      <c r="G673" s="180"/>
      <c r="H673" s="181"/>
      <c r="I673" s="182"/>
      <c r="J673" s="181"/>
      <c r="K673" s="182"/>
      <c r="M673" s="177" t="s">
        <v>735</v>
      </c>
      <c r="O673" s="177"/>
      <c r="Q673" s="167"/>
    </row>
    <row r="674" spans="1:82" x14ac:dyDescent="0.2">
      <c r="A674" s="175"/>
      <c r="B674" s="176"/>
      <c r="C674" s="232" t="s">
        <v>168</v>
      </c>
      <c r="D674" s="226"/>
      <c r="E674" s="203">
        <v>59</v>
      </c>
      <c r="F674" s="179"/>
      <c r="G674" s="180"/>
      <c r="H674" s="181"/>
      <c r="I674" s="182"/>
      <c r="J674" s="181"/>
      <c r="K674" s="182"/>
      <c r="M674" s="177" t="s">
        <v>168</v>
      </c>
      <c r="O674" s="177"/>
      <c r="Q674" s="167"/>
    </row>
    <row r="675" spans="1:82" x14ac:dyDescent="0.2">
      <c r="A675" s="175"/>
      <c r="B675" s="176"/>
      <c r="C675" s="225" t="s">
        <v>736</v>
      </c>
      <c r="D675" s="226"/>
      <c r="E675" s="178">
        <v>118</v>
      </c>
      <c r="F675" s="179"/>
      <c r="G675" s="180"/>
      <c r="H675" s="181"/>
      <c r="I675" s="182"/>
      <c r="J675" s="181"/>
      <c r="K675" s="182"/>
      <c r="M675" s="177" t="s">
        <v>736</v>
      </c>
      <c r="O675" s="177"/>
      <c r="Q675" s="167"/>
    </row>
    <row r="676" spans="1:82" x14ac:dyDescent="0.2">
      <c r="A676" s="175"/>
      <c r="B676" s="176"/>
      <c r="C676" s="225" t="s">
        <v>737</v>
      </c>
      <c r="D676" s="226"/>
      <c r="E676" s="178">
        <v>59</v>
      </c>
      <c r="F676" s="179"/>
      <c r="G676" s="180"/>
      <c r="H676" s="181"/>
      <c r="I676" s="182"/>
      <c r="J676" s="181"/>
      <c r="K676" s="182"/>
      <c r="M676" s="177" t="s">
        <v>737</v>
      </c>
      <c r="O676" s="177"/>
      <c r="Q676" s="167"/>
    </row>
    <row r="677" spans="1:82" x14ac:dyDescent="0.2">
      <c r="A677" s="175"/>
      <c r="B677" s="176"/>
      <c r="C677" s="225" t="s">
        <v>738</v>
      </c>
      <c r="D677" s="226"/>
      <c r="E677" s="178">
        <v>236</v>
      </c>
      <c r="F677" s="179"/>
      <c r="G677" s="180"/>
      <c r="H677" s="181"/>
      <c r="I677" s="182"/>
      <c r="J677" s="181"/>
      <c r="K677" s="182"/>
      <c r="M677" s="177" t="s">
        <v>738</v>
      </c>
      <c r="O677" s="177"/>
      <c r="Q677" s="167"/>
    </row>
    <row r="678" spans="1:82" x14ac:dyDescent="0.2">
      <c r="A678" s="175"/>
      <c r="B678" s="176"/>
      <c r="C678" s="225" t="s">
        <v>242</v>
      </c>
      <c r="D678" s="226"/>
      <c r="E678" s="178">
        <v>0</v>
      </c>
      <c r="F678" s="179"/>
      <c r="G678" s="180"/>
      <c r="H678" s="181"/>
      <c r="I678" s="182"/>
      <c r="J678" s="181"/>
      <c r="K678" s="182"/>
      <c r="M678" s="177" t="s">
        <v>242</v>
      </c>
      <c r="O678" s="177"/>
      <c r="Q678" s="167"/>
    </row>
    <row r="679" spans="1:82" x14ac:dyDescent="0.2">
      <c r="A679" s="175"/>
      <c r="B679" s="176"/>
      <c r="C679" s="225" t="s">
        <v>739</v>
      </c>
      <c r="D679" s="226"/>
      <c r="E679" s="178">
        <v>472</v>
      </c>
      <c r="F679" s="179"/>
      <c r="G679" s="180"/>
      <c r="H679" s="181"/>
      <c r="I679" s="182"/>
      <c r="J679" s="181"/>
      <c r="K679" s="182"/>
      <c r="M679" s="177" t="s">
        <v>739</v>
      </c>
      <c r="O679" s="177"/>
      <c r="Q679" s="167"/>
    </row>
    <row r="680" spans="1:82" x14ac:dyDescent="0.2">
      <c r="A680" s="175"/>
      <c r="B680" s="176"/>
      <c r="C680" s="225" t="s">
        <v>740</v>
      </c>
      <c r="D680" s="226"/>
      <c r="E680" s="178">
        <v>0</v>
      </c>
      <c r="F680" s="179"/>
      <c r="G680" s="180"/>
      <c r="H680" s="181"/>
      <c r="I680" s="182"/>
      <c r="J680" s="181"/>
      <c r="K680" s="182"/>
      <c r="M680" s="177" t="s">
        <v>740</v>
      </c>
      <c r="O680" s="177"/>
      <c r="Q680" s="167"/>
    </row>
    <row r="681" spans="1:82" x14ac:dyDescent="0.2">
      <c r="A681" s="183"/>
      <c r="B681" s="184" t="s">
        <v>79</v>
      </c>
      <c r="C681" s="185" t="str">
        <f>CONCATENATE(B650," ",C650)</f>
        <v>766 Konstrukce truhlářské</v>
      </c>
      <c r="D681" s="186"/>
      <c r="E681" s="187"/>
      <c r="F681" s="188"/>
      <c r="G681" s="189">
        <f>SUM(G650:G680)</f>
        <v>0</v>
      </c>
      <c r="H681" s="190"/>
      <c r="I681" s="191">
        <f>SUM(I650:I680)</f>
        <v>0</v>
      </c>
      <c r="J681" s="190"/>
      <c r="K681" s="191">
        <f>SUM(K650:K680)</f>
        <v>-107.22521025500001</v>
      </c>
      <c r="Q681" s="167">
        <v>4</v>
      </c>
      <c r="BC681" s="192">
        <f>SUM(BC650:BC680)</f>
        <v>0</v>
      </c>
      <c r="BD681" s="192">
        <f>SUM(BD650:BD680)</f>
        <v>0</v>
      </c>
      <c r="BE681" s="192">
        <f>SUM(BE650:BE680)</f>
        <v>0</v>
      </c>
      <c r="BF681" s="192">
        <f>SUM(BF650:BF680)</f>
        <v>0</v>
      </c>
      <c r="BG681" s="192">
        <f>SUM(BG650:BG680)</f>
        <v>0</v>
      </c>
    </row>
    <row r="682" spans="1:82" x14ac:dyDescent="0.2">
      <c r="A682" s="159" t="s">
        <v>76</v>
      </c>
      <c r="B682" s="160" t="s">
        <v>741</v>
      </c>
      <c r="C682" s="161" t="s">
        <v>742</v>
      </c>
      <c r="D682" s="162"/>
      <c r="E682" s="163"/>
      <c r="F682" s="163"/>
      <c r="G682" s="164"/>
      <c r="H682" s="165"/>
      <c r="I682" s="166"/>
      <c r="J682" s="165"/>
      <c r="K682" s="166"/>
      <c r="Q682" s="167">
        <v>1</v>
      </c>
    </row>
    <row r="683" spans="1:82" x14ac:dyDescent="0.2">
      <c r="A683" s="168">
        <v>66</v>
      </c>
      <c r="B683" s="169" t="s">
        <v>743</v>
      </c>
      <c r="C683" s="170" t="s">
        <v>744</v>
      </c>
      <c r="D683" s="171" t="s">
        <v>149</v>
      </c>
      <c r="E683" s="172">
        <v>180.4</v>
      </c>
      <c r="F683" s="172"/>
      <c r="G683" s="173">
        <f>E683*F683</f>
        <v>0</v>
      </c>
      <c r="H683" s="174">
        <v>0</v>
      </c>
      <c r="I683" s="174">
        <f>E683*H683</f>
        <v>0</v>
      </c>
      <c r="J683" s="174">
        <v>-8.9999999999999993E-3</v>
      </c>
      <c r="K683" s="174">
        <f>E683*J683</f>
        <v>-1.6235999999999999</v>
      </c>
      <c r="Q683" s="167">
        <v>2</v>
      </c>
      <c r="AA683" s="144">
        <v>1</v>
      </c>
      <c r="AB683" s="144">
        <v>7</v>
      </c>
      <c r="AC683" s="144">
        <v>7</v>
      </c>
      <c r="BB683" s="144">
        <v>2</v>
      </c>
      <c r="BC683" s="144">
        <f>IF(BB683=1,G683,0)</f>
        <v>0</v>
      </c>
      <c r="BD683" s="144">
        <f>IF(BB683=2,G683,0)</f>
        <v>0</v>
      </c>
      <c r="BE683" s="144">
        <f>IF(BB683=3,G683,0)</f>
        <v>0</v>
      </c>
      <c r="BF683" s="144">
        <f>IF(BB683=4,G683,0)</f>
        <v>0</v>
      </c>
      <c r="BG683" s="144">
        <f>IF(BB683=5,G683,0)</f>
        <v>0</v>
      </c>
      <c r="CA683" s="144">
        <v>1</v>
      </c>
      <c r="CB683" s="144">
        <v>7</v>
      </c>
      <c r="CC683" s="167"/>
      <c r="CD683" s="167"/>
    </row>
    <row r="684" spans="1:82" x14ac:dyDescent="0.2">
      <c r="A684" s="175"/>
      <c r="B684" s="176"/>
      <c r="C684" s="225" t="s">
        <v>745</v>
      </c>
      <c r="D684" s="226"/>
      <c r="E684" s="178">
        <v>90</v>
      </c>
      <c r="F684" s="179"/>
      <c r="G684" s="180"/>
      <c r="H684" s="181"/>
      <c r="I684" s="182"/>
      <c r="J684" s="181"/>
      <c r="K684" s="182"/>
      <c r="M684" s="177" t="s">
        <v>745</v>
      </c>
      <c r="O684" s="177"/>
      <c r="Q684" s="167"/>
    </row>
    <row r="685" spans="1:82" x14ac:dyDescent="0.2">
      <c r="A685" s="175"/>
      <c r="B685" s="176"/>
      <c r="C685" s="225" t="s">
        <v>746</v>
      </c>
      <c r="D685" s="226"/>
      <c r="E685" s="178">
        <v>36.799999999999997</v>
      </c>
      <c r="F685" s="179"/>
      <c r="G685" s="180"/>
      <c r="H685" s="181"/>
      <c r="I685" s="182"/>
      <c r="J685" s="181"/>
      <c r="K685" s="182"/>
      <c r="M685" s="177" t="s">
        <v>746</v>
      </c>
      <c r="O685" s="177"/>
      <c r="Q685" s="167"/>
    </row>
    <row r="686" spans="1:82" x14ac:dyDescent="0.2">
      <c r="A686" s="175"/>
      <c r="B686" s="176"/>
      <c r="C686" s="225" t="s">
        <v>747</v>
      </c>
      <c r="D686" s="226"/>
      <c r="E686" s="178">
        <v>40</v>
      </c>
      <c r="F686" s="179"/>
      <c r="G686" s="180"/>
      <c r="H686" s="181"/>
      <c r="I686" s="182"/>
      <c r="J686" s="181"/>
      <c r="K686" s="182"/>
      <c r="M686" s="177" t="s">
        <v>747</v>
      </c>
      <c r="O686" s="177"/>
      <c r="Q686" s="167"/>
    </row>
    <row r="687" spans="1:82" x14ac:dyDescent="0.2">
      <c r="A687" s="175"/>
      <c r="B687" s="176"/>
      <c r="C687" s="225" t="s">
        <v>748</v>
      </c>
      <c r="D687" s="226"/>
      <c r="E687" s="178">
        <v>13.6</v>
      </c>
      <c r="F687" s="179"/>
      <c r="G687" s="180"/>
      <c r="H687" s="181"/>
      <c r="I687" s="182"/>
      <c r="J687" s="181"/>
      <c r="K687" s="182"/>
      <c r="M687" s="177" t="s">
        <v>748</v>
      </c>
      <c r="O687" s="177"/>
      <c r="Q687" s="167"/>
    </row>
    <row r="688" spans="1:82" x14ac:dyDescent="0.2">
      <c r="A688" s="168">
        <v>67</v>
      </c>
      <c r="B688" s="169" t="s">
        <v>749</v>
      </c>
      <c r="C688" s="170" t="s">
        <v>750</v>
      </c>
      <c r="D688" s="171" t="s">
        <v>149</v>
      </c>
      <c r="E688" s="172">
        <v>97.7</v>
      </c>
      <c r="F688" s="172"/>
      <c r="G688" s="173">
        <f>E688*F688</f>
        <v>0</v>
      </c>
      <c r="H688" s="174">
        <v>0</v>
      </c>
      <c r="I688" s="174">
        <f>E688*H688</f>
        <v>0</v>
      </c>
      <c r="J688" s="174">
        <v>-4.0000000000000001E-3</v>
      </c>
      <c r="K688" s="174">
        <f>E688*J688</f>
        <v>-0.39080000000000004</v>
      </c>
      <c r="Q688" s="167">
        <v>2</v>
      </c>
      <c r="AA688" s="144">
        <v>1</v>
      </c>
      <c r="AB688" s="144">
        <v>7</v>
      </c>
      <c r="AC688" s="144">
        <v>7</v>
      </c>
      <c r="BB688" s="144">
        <v>2</v>
      </c>
      <c r="BC688" s="144">
        <f>IF(BB688=1,G688,0)</f>
        <v>0</v>
      </c>
      <c r="BD688" s="144">
        <f>IF(BB688=2,G688,0)</f>
        <v>0</v>
      </c>
      <c r="BE688" s="144">
        <f>IF(BB688=3,G688,0)</f>
        <v>0</v>
      </c>
      <c r="BF688" s="144">
        <f>IF(BB688=4,G688,0)</f>
        <v>0</v>
      </c>
      <c r="BG688" s="144">
        <f>IF(BB688=5,G688,0)</f>
        <v>0</v>
      </c>
      <c r="CA688" s="144">
        <v>1</v>
      </c>
      <c r="CB688" s="144">
        <v>7</v>
      </c>
      <c r="CC688" s="167"/>
      <c r="CD688" s="167"/>
    </row>
    <row r="689" spans="1:82" x14ac:dyDescent="0.2">
      <c r="A689" s="175"/>
      <c r="B689" s="176"/>
      <c r="C689" s="225" t="s">
        <v>751</v>
      </c>
      <c r="D689" s="226"/>
      <c r="E689" s="178">
        <v>97.7</v>
      </c>
      <c r="F689" s="179"/>
      <c r="G689" s="180"/>
      <c r="H689" s="181"/>
      <c r="I689" s="182"/>
      <c r="J689" s="181"/>
      <c r="K689" s="182"/>
      <c r="M689" s="177" t="s">
        <v>751</v>
      </c>
      <c r="O689" s="177"/>
      <c r="Q689" s="167"/>
    </row>
    <row r="690" spans="1:82" x14ac:dyDescent="0.2">
      <c r="A690" s="168">
        <v>68</v>
      </c>
      <c r="B690" s="169" t="s">
        <v>752</v>
      </c>
      <c r="C690" s="170" t="s">
        <v>753</v>
      </c>
      <c r="D690" s="171" t="s">
        <v>149</v>
      </c>
      <c r="E690" s="172">
        <v>292.47500000000002</v>
      </c>
      <c r="F690" s="172"/>
      <c r="G690" s="173">
        <f>E690*F690</f>
        <v>0</v>
      </c>
      <c r="H690" s="174">
        <v>0</v>
      </c>
      <c r="I690" s="174">
        <f>E690*H690</f>
        <v>0</v>
      </c>
      <c r="J690" s="174">
        <v>-2E-3</v>
      </c>
      <c r="K690" s="174">
        <f>E690*J690</f>
        <v>-0.58495000000000008</v>
      </c>
      <c r="Q690" s="167">
        <v>2</v>
      </c>
      <c r="AA690" s="144">
        <v>1</v>
      </c>
      <c r="AB690" s="144">
        <v>7</v>
      </c>
      <c r="AC690" s="144">
        <v>7</v>
      </c>
      <c r="BB690" s="144">
        <v>2</v>
      </c>
      <c r="BC690" s="144">
        <f>IF(BB690=1,G690,0)</f>
        <v>0</v>
      </c>
      <c r="BD690" s="144">
        <f>IF(BB690=2,G690,0)</f>
        <v>0</v>
      </c>
      <c r="BE690" s="144">
        <f>IF(BB690=3,G690,0)</f>
        <v>0</v>
      </c>
      <c r="BF690" s="144">
        <f>IF(BB690=4,G690,0)</f>
        <v>0</v>
      </c>
      <c r="BG690" s="144">
        <f>IF(BB690=5,G690,0)</f>
        <v>0</v>
      </c>
      <c r="CA690" s="144">
        <v>1</v>
      </c>
      <c r="CB690" s="144">
        <v>7</v>
      </c>
      <c r="CC690" s="167"/>
      <c r="CD690" s="167"/>
    </row>
    <row r="691" spans="1:82" x14ac:dyDescent="0.2">
      <c r="A691" s="175"/>
      <c r="B691" s="176"/>
      <c r="C691" s="225" t="s">
        <v>754</v>
      </c>
      <c r="D691" s="226"/>
      <c r="E691" s="178">
        <v>97.7</v>
      </c>
      <c r="F691" s="179"/>
      <c r="G691" s="180"/>
      <c r="H691" s="181"/>
      <c r="I691" s="182"/>
      <c r="J691" s="181"/>
      <c r="K691" s="182"/>
      <c r="M691" s="177" t="s">
        <v>754</v>
      </c>
      <c r="O691" s="177"/>
      <c r="Q691" s="167"/>
    </row>
    <row r="692" spans="1:82" x14ac:dyDescent="0.2">
      <c r="A692" s="175"/>
      <c r="B692" s="176"/>
      <c r="C692" s="225" t="s">
        <v>755</v>
      </c>
      <c r="D692" s="226"/>
      <c r="E692" s="178">
        <v>137.80000000000001</v>
      </c>
      <c r="F692" s="179"/>
      <c r="G692" s="180"/>
      <c r="H692" s="181"/>
      <c r="I692" s="182"/>
      <c r="J692" s="181"/>
      <c r="K692" s="182"/>
      <c r="M692" s="177" t="s">
        <v>755</v>
      </c>
      <c r="O692" s="177"/>
      <c r="Q692" s="167"/>
    </row>
    <row r="693" spans="1:82" x14ac:dyDescent="0.2">
      <c r="A693" s="175"/>
      <c r="B693" s="176"/>
      <c r="C693" s="225" t="s">
        <v>756</v>
      </c>
      <c r="D693" s="226"/>
      <c r="E693" s="178">
        <v>56.975000000000001</v>
      </c>
      <c r="F693" s="179"/>
      <c r="G693" s="180"/>
      <c r="H693" s="181"/>
      <c r="I693" s="182"/>
      <c r="J693" s="181"/>
      <c r="K693" s="182"/>
      <c r="M693" s="177" t="s">
        <v>756</v>
      </c>
      <c r="O693" s="177"/>
      <c r="Q693" s="167"/>
    </row>
    <row r="694" spans="1:82" x14ac:dyDescent="0.2">
      <c r="A694" s="168">
        <v>69</v>
      </c>
      <c r="B694" s="169" t="s">
        <v>757</v>
      </c>
      <c r="C694" s="170" t="s">
        <v>758</v>
      </c>
      <c r="D694" s="171" t="s">
        <v>759</v>
      </c>
      <c r="E694" s="172">
        <v>1265.01</v>
      </c>
      <c r="F694" s="172"/>
      <c r="G694" s="173">
        <f>E694*F694</f>
        <v>0</v>
      </c>
      <c r="H694" s="174">
        <v>5.0000000000000002E-5</v>
      </c>
      <c r="I694" s="174">
        <f>E694*H694</f>
        <v>6.3250500000000001E-2</v>
      </c>
      <c r="J694" s="174">
        <v>-1E-3</v>
      </c>
      <c r="K694" s="174">
        <f>E694*J694</f>
        <v>-1.26501</v>
      </c>
      <c r="Q694" s="167">
        <v>2</v>
      </c>
      <c r="AA694" s="144">
        <v>1</v>
      </c>
      <c r="AB694" s="144">
        <v>7</v>
      </c>
      <c r="AC694" s="144">
        <v>7</v>
      </c>
      <c r="BB694" s="144">
        <v>2</v>
      </c>
      <c r="BC694" s="144">
        <f>IF(BB694=1,G694,0)</f>
        <v>0</v>
      </c>
      <c r="BD694" s="144">
        <f>IF(BB694=2,G694,0)</f>
        <v>0</v>
      </c>
      <c r="BE694" s="144">
        <f>IF(BB694=3,G694,0)</f>
        <v>0</v>
      </c>
      <c r="BF694" s="144">
        <f>IF(BB694=4,G694,0)</f>
        <v>0</v>
      </c>
      <c r="BG694" s="144">
        <f>IF(BB694=5,G694,0)</f>
        <v>0</v>
      </c>
      <c r="CA694" s="144">
        <v>1</v>
      </c>
      <c r="CB694" s="144">
        <v>7</v>
      </c>
      <c r="CC694" s="167"/>
      <c r="CD694" s="167"/>
    </row>
    <row r="695" spans="1:82" x14ac:dyDescent="0.2">
      <c r="A695" s="175"/>
      <c r="B695" s="176"/>
      <c r="C695" s="225" t="s">
        <v>760</v>
      </c>
      <c r="D695" s="226"/>
      <c r="E695" s="178">
        <v>0</v>
      </c>
      <c r="F695" s="179"/>
      <c r="G695" s="180"/>
      <c r="H695" s="181"/>
      <c r="I695" s="182"/>
      <c r="J695" s="181"/>
      <c r="K695" s="182"/>
      <c r="M695" s="177" t="s">
        <v>760</v>
      </c>
      <c r="O695" s="177"/>
      <c r="Q695" s="167"/>
    </row>
    <row r="696" spans="1:82" x14ac:dyDescent="0.2">
      <c r="A696" s="175"/>
      <c r="B696" s="176"/>
      <c r="C696" s="225" t="s">
        <v>761</v>
      </c>
      <c r="D696" s="226"/>
      <c r="E696" s="178">
        <v>0</v>
      </c>
      <c r="F696" s="179"/>
      <c r="G696" s="180"/>
      <c r="H696" s="181"/>
      <c r="I696" s="182"/>
      <c r="J696" s="181"/>
      <c r="K696" s="182"/>
      <c r="M696" s="177" t="s">
        <v>761</v>
      </c>
      <c r="O696" s="177"/>
      <c r="Q696" s="167"/>
    </row>
    <row r="697" spans="1:82" x14ac:dyDescent="0.2">
      <c r="A697" s="175"/>
      <c r="B697" s="176"/>
      <c r="C697" s="225" t="s">
        <v>762</v>
      </c>
      <c r="D697" s="226"/>
      <c r="E697" s="178">
        <v>900.25800000000004</v>
      </c>
      <c r="F697" s="179"/>
      <c r="G697" s="180"/>
      <c r="H697" s="181"/>
      <c r="I697" s="182"/>
      <c r="J697" s="181"/>
      <c r="K697" s="182"/>
      <c r="M697" s="177" t="s">
        <v>762</v>
      </c>
      <c r="O697" s="177"/>
      <c r="Q697" s="167"/>
    </row>
    <row r="698" spans="1:82" x14ac:dyDescent="0.2">
      <c r="A698" s="175"/>
      <c r="B698" s="176"/>
      <c r="C698" s="225" t="s">
        <v>763</v>
      </c>
      <c r="D698" s="226"/>
      <c r="E698" s="178">
        <v>364.75200000000001</v>
      </c>
      <c r="F698" s="179"/>
      <c r="G698" s="180"/>
      <c r="H698" s="181"/>
      <c r="I698" s="182"/>
      <c r="J698" s="181"/>
      <c r="K698" s="182"/>
      <c r="M698" s="177" t="s">
        <v>763</v>
      </c>
      <c r="O698" s="177"/>
      <c r="Q698" s="167"/>
    </row>
    <row r="699" spans="1:82" x14ac:dyDescent="0.2">
      <c r="A699" s="183"/>
      <c r="B699" s="184" t="s">
        <v>79</v>
      </c>
      <c r="C699" s="185" t="str">
        <f>CONCATENATE(B682," ",C682)</f>
        <v>767 Konstrukce zámečnické</v>
      </c>
      <c r="D699" s="186"/>
      <c r="E699" s="187"/>
      <c r="F699" s="188"/>
      <c r="G699" s="189">
        <f>SUM(G682:G698)</f>
        <v>0</v>
      </c>
      <c r="H699" s="190"/>
      <c r="I699" s="191">
        <f>SUM(I682:I698)</f>
        <v>6.3250500000000001E-2</v>
      </c>
      <c r="J699" s="190"/>
      <c r="K699" s="191">
        <f>SUM(K682:K698)</f>
        <v>-3.8643600000000005</v>
      </c>
      <c r="Q699" s="167">
        <v>4</v>
      </c>
      <c r="BC699" s="192">
        <f>SUM(BC682:BC698)</f>
        <v>0</v>
      </c>
      <c r="BD699" s="192">
        <f>SUM(BD682:BD698)</f>
        <v>0</v>
      </c>
      <c r="BE699" s="192">
        <f>SUM(BE682:BE698)</f>
        <v>0</v>
      </c>
      <c r="BF699" s="192">
        <f>SUM(BF682:BF698)</f>
        <v>0</v>
      </c>
      <c r="BG699" s="192">
        <f>SUM(BG682:BG698)</f>
        <v>0</v>
      </c>
    </row>
    <row r="700" spans="1:82" x14ac:dyDescent="0.2">
      <c r="A700" s="159" t="s">
        <v>76</v>
      </c>
      <c r="B700" s="160" t="s">
        <v>764</v>
      </c>
      <c r="C700" s="161" t="s">
        <v>765</v>
      </c>
      <c r="D700" s="162"/>
      <c r="E700" s="163"/>
      <c r="F700" s="163"/>
      <c r="G700" s="164"/>
      <c r="H700" s="165"/>
      <c r="I700" s="166"/>
      <c r="J700" s="165"/>
      <c r="K700" s="166"/>
      <c r="Q700" s="167">
        <v>1</v>
      </c>
    </row>
    <row r="701" spans="1:82" ht="22.5" x14ac:dyDescent="0.2">
      <c r="A701" s="168">
        <v>70</v>
      </c>
      <c r="B701" s="169" t="s">
        <v>766</v>
      </c>
      <c r="C701" s="170" t="s">
        <v>767</v>
      </c>
      <c r="D701" s="171" t="s">
        <v>549</v>
      </c>
      <c r="E701" s="172">
        <v>769.6</v>
      </c>
      <c r="F701" s="172"/>
      <c r="G701" s="173">
        <f>E701*F701</f>
        <v>0</v>
      </c>
      <c r="H701" s="174">
        <v>0</v>
      </c>
      <c r="I701" s="174">
        <f>E701*H701</f>
        <v>0</v>
      </c>
      <c r="J701" s="174">
        <v>-5.0000000000000001E-4</v>
      </c>
      <c r="K701" s="174">
        <f>E701*J701</f>
        <v>-0.38480000000000003</v>
      </c>
      <c r="Q701" s="167">
        <v>2</v>
      </c>
      <c r="AA701" s="144">
        <v>1</v>
      </c>
      <c r="AB701" s="144">
        <v>7</v>
      </c>
      <c r="AC701" s="144">
        <v>7</v>
      </c>
      <c r="BB701" s="144">
        <v>2</v>
      </c>
      <c r="BC701" s="144">
        <f>IF(BB701=1,G701,0)</f>
        <v>0</v>
      </c>
      <c r="BD701" s="144">
        <f>IF(BB701=2,G701,0)</f>
        <v>0</v>
      </c>
      <c r="BE701" s="144">
        <f>IF(BB701=3,G701,0)</f>
        <v>0</v>
      </c>
      <c r="BF701" s="144">
        <f>IF(BB701=4,G701,0)</f>
        <v>0</v>
      </c>
      <c r="BG701" s="144">
        <f>IF(BB701=5,G701,0)</f>
        <v>0</v>
      </c>
      <c r="CA701" s="144">
        <v>1</v>
      </c>
      <c r="CB701" s="144">
        <v>7</v>
      </c>
      <c r="CC701" s="167"/>
      <c r="CD701" s="167"/>
    </row>
    <row r="702" spans="1:82" x14ac:dyDescent="0.2">
      <c r="A702" s="175"/>
      <c r="B702" s="176"/>
      <c r="C702" s="225" t="s">
        <v>768</v>
      </c>
      <c r="D702" s="226"/>
      <c r="E702" s="178">
        <v>353.6</v>
      </c>
      <c r="F702" s="179"/>
      <c r="G702" s="180"/>
      <c r="H702" s="181"/>
      <c r="I702" s="182"/>
      <c r="J702" s="181"/>
      <c r="K702" s="182"/>
      <c r="M702" s="177" t="s">
        <v>768</v>
      </c>
      <c r="O702" s="177"/>
      <c r="Q702" s="167"/>
    </row>
    <row r="703" spans="1:82" x14ac:dyDescent="0.2">
      <c r="A703" s="175"/>
      <c r="B703" s="176"/>
      <c r="C703" s="225" t="s">
        <v>769</v>
      </c>
      <c r="D703" s="226"/>
      <c r="E703" s="178">
        <v>353.6</v>
      </c>
      <c r="F703" s="179"/>
      <c r="G703" s="180"/>
      <c r="H703" s="181"/>
      <c r="I703" s="182"/>
      <c r="J703" s="181"/>
      <c r="K703" s="182"/>
      <c r="M703" s="177" t="s">
        <v>769</v>
      </c>
      <c r="O703" s="177"/>
      <c r="Q703" s="167"/>
    </row>
    <row r="704" spans="1:82" x14ac:dyDescent="0.2">
      <c r="A704" s="175"/>
      <c r="B704" s="176"/>
      <c r="C704" s="225" t="s">
        <v>770</v>
      </c>
      <c r="D704" s="226"/>
      <c r="E704" s="178">
        <v>20.8</v>
      </c>
      <c r="F704" s="179"/>
      <c r="G704" s="180"/>
      <c r="H704" s="181"/>
      <c r="I704" s="182"/>
      <c r="J704" s="181"/>
      <c r="K704" s="182"/>
      <c r="M704" s="177" t="s">
        <v>770</v>
      </c>
      <c r="O704" s="177"/>
      <c r="Q704" s="167"/>
    </row>
    <row r="705" spans="1:82" x14ac:dyDescent="0.2">
      <c r="A705" s="175"/>
      <c r="B705" s="176"/>
      <c r="C705" s="225" t="s">
        <v>771</v>
      </c>
      <c r="D705" s="226"/>
      <c r="E705" s="178">
        <v>20.8</v>
      </c>
      <c r="F705" s="179"/>
      <c r="G705" s="180"/>
      <c r="H705" s="181"/>
      <c r="I705" s="182"/>
      <c r="J705" s="181"/>
      <c r="K705" s="182"/>
      <c r="M705" s="177" t="s">
        <v>771</v>
      </c>
      <c r="O705" s="177"/>
      <c r="Q705" s="167"/>
    </row>
    <row r="706" spans="1:82" x14ac:dyDescent="0.2">
      <c r="A706" s="175"/>
      <c r="B706" s="176"/>
      <c r="C706" s="225" t="s">
        <v>772</v>
      </c>
      <c r="D706" s="226"/>
      <c r="E706" s="178">
        <v>20.8</v>
      </c>
      <c r="F706" s="179"/>
      <c r="G706" s="180"/>
      <c r="H706" s="181"/>
      <c r="I706" s="182"/>
      <c r="J706" s="181"/>
      <c r="K706" s="182"/>
      <c r="M706" s="177" t="s">
        <v>772</v>
      </c>
      <c r="O706" s="177"/>
      <c r="Q706" s="167"/>
    </row>
    <row r="707" spans="1:82" x14ac:dyDescent="0.2">
      <c r="A707" s="168">
        <v>71</v>
      </c>
      <c r="B707" s="169" t="s">
        <v>773</v>
      </c>
      <c r="C707" s="170" t="s">
        <v>774</v>
      </c>
      <c r="D707" s="171" t="s">
        <v>549</v>
      </c>
      <c r="E707" s="172">
        <v>491.4</v>
      </c>
      <c r="F707" s="172"/>
      <c r="G707" s="173">
        <f>E707*F707</f>
        <v>0</v>
      </c>
      <c r="H707" s="174">
        <v>0</v>
      </c>
      <c r="I707" s="174">
        <f>E707*H707</f>
        <v>0</v>
      </c>
      <c r="J707" s="174">
        <v>-2.9999999999999997E-4</v>
      </c>
      <c r="K707" s="174">
        <f>E707*J707</f>
        <v>-0.14741999999999997</v>
      </c>
      <c r="Q707" s="167">
        <v>2</v>
      </c>
      <c r="AA707" s="144">
        <v>1</v>
      </c>
      <c r="AB707" s="144">
        <v>7</v>
      </c>
      <c r="AC707" s="144">
        <v>7</v>
      </c>
      <c r="BB707" s="144">
        <v>2</v>
      </c>
      <c r="BC707" s="144">
        <f>IF(BB707=1,G707,0)</f>
        <v>0</v>
      </c>
      <c r="BD707" s="144">
        <f>IF(BB707=2,G707,0)</f>
        <v>0</v>
      </c>
      <c r="BE707" s="144">
        <f>IF(BB707=3,G707,0)</f>
        <v>0</v>
      </c>
      <c r="BF707" s="144">
        <f>IF(BB707=4,G707,0)</f>
        <v>0</v>
      </c>
      <c r="BG707" s="144">
        <f>IF(BB707=5,G707,0)</f>
        <v>0</v>
      </c>
      <c r="CA707" s="144">
        <v>1</v>
      </c>
      <c r="CB707" s="144">
        <v>7</v>
      </c>
      <c r="CC707" s="167"/>
      <c r="CD707" s="167"/>
    </row>
    <row r="708" spans="1:82" x14ac:dyDescent="0.2">
      <c r="A708" s="175"/>
      <c r="B708" s="176"/>
      <c r="C708" s="225" t="s">
        <v>775</v>
      </c>
      <c r="D708" s="226"/>
      <c r="E708" s="178">
        <v>397.8</v>
      </c>
      <c r="F708" s="179"/>
      <c r="G708" s="180"/>
      <c r="H708" s="181"/>
      <c r="I708" s="182"/>
      <c r="J708" s="181"/>
      <c r="K708" s="182"/>
      <c r="M708" s="177" t="s">
        <v>775</v>
      </c>
      <c r="O708" s="177"/>
      <c r="Q708" s="167"/>
    </row>
    <row r="709" spans="1:82" x14ac:dyDescent="0.2">
      <c r="A709" s="175"/>
      <c r="B709" s="176"/>
      <c r="C709" s="225" t="s">
        <v>776</v>
      </c>
      <c r="D709" s="226"/>
      <c r="E709" s="178">
        <v>93.6</v>
      </c>
      <c r="F709" s="179"/>
      <c r="G709" s="180"/>
      <c r="H709" s="181"/>
      <c r="I709" s="182"/>
      <c r="J709" s="181"/>
      <c r="K709" s="182"/>
      <c r="M709" s="177" t="s">
        <v>776</v>
      </c>
      <c r="O709" s="177"/>
      <c r="Q709" s="167"/>
    </row>
    <row r="710" spans="1:82" ht="22.5" x14ac:dyDescent="0.2">
      <c r="A710" s="168">
        <v>72</v>
      </c>
      <c r="B710" s="169" t="s">
        <v>777</v>
      </c>
      <c r="C710" s="170" t="s">
        <v>778</v>
      </c>
      <c r="D710" s="171" t="s">
        <v>149</v>
      </c>
      <c r="E710" s="172">
        <v>1511.4113</v>
      </c>
      <c r="F710" s="172"/>
      <c r="G710" s="173">
        <f>E710*F710</f>
        <v>0</v>
      </c>
      <c r="H710" s="174">
        <v>0</v>
      </c>
      <c r="I710" s="174">
        <f>E710*H710</f>
        <v>0</v>
      </c>
      <c r="J710" s="174">
        <v>-1E-3</v>
      </c>
      <c r="K710" s="174">
        <f>E710*J710</f>
        <v>-1.5114113</v>
      </c>
      <c r="Q710" s="167">
        <v>2</v>
      </c>
      <c r="AA710" s="144">
        <v>1</v>
      </c>
      <c r="AB710" s="144">
        <v>7</v>
      </c>
      <c r="AC710" s="144">
        <v>7</v>
      </c>
      <c r="BB710" s="144">
        <v>2</v>
      </c>
      <c r="BC710" s="144">
        <f>IF(BB710=1,G710,0)</f>
        <v>0</v>
      </c>
      <c r="BD710" s="144">
        <f>IF(BB710=2,G710,0)</f>
        <v>0</v>
      </c>
      <c r="BE710" s="144">
        <f>IF(BB710=3,G710,0)</f>
        <v>0</v>
      </c>
      <c r="BF710" s="144">
        <f>IF(BB710=4,G710,0)</f>
        <v>0</v>
      </c>
      <c r="BG710" s="144">
        <f>IF(BB710=5,G710,0)</f>
        <v>0</v>
      </c>
      <c r="CA710" s="144">
        <v>1</v>
      </c>
      <c r="CB710" s="144">
        <v>7</v>
      </c>
      <c r="CC710" s="167"/>
      <c r="CD710" s="167"/>
    </row>
    <row r="711" spans="1:82" x14ac:dyDescent="0.2">
      <c r="A711" s="175"/>
      <c r="B711" s="176"/>
      <c r="C711" s="225" t="s">
        <v>779</v>
      </c>
      <c r="D711" s="226"/>
      <c r="E711" s="178">
        <v>0</v>
      </c>
      <c r="F711" s="179"/>
      <c r="G711" s="180"/>
      <c r="H711" s="181"/>
      <c r="I711" s="182"/>
      <c r="J711" s="181"/>
      <c r="K711" s="182"/>
      <c r="M711" s="177" t="s">
        <v>779</v>
      </c>
      <c r="O711" s="177"/>
      <c r="Q711" s="167"/>
    </row>
    <row r="712" spans="1:82" x14ac:dyDescent="0.2">
      <c r="A712" s="175"/>
      <c r="B712" s="176"/>
      <c r="C712" s="225" t="s">
        <v>461</v>
      </c>
      <c r="D712" s="226"/>
      <c r="E712" s="178">
        <v>9.7750000000000004</v>
      </c>
      <c r="F712" s="179"/>
      <c r="G712" s="180"/>
      <c r="H712" s="181"/>
      <c r="I712" s="182"/>
      <c r="J712" s="181"/>
      <c r="K712" s="182"/>
      <c r="M712" s="177" t="s">
        <v>461</v>
      </c>
      <c r="O712" s="177"/>
      <c r="Q712" s="167"/>
    </row>
    <row r="713" spans="1:82" x14ac:dyDescent="0.2">
      <c r="A713" s="175"/>
      <c r="B713" s="176"/>
      <c r="C713" s="225" t="s">
        <v>462</v>
      </c>
      <c r="D713" s="226"/>
      <c r="E713" s="178">
        <v>10.5063</v>
      </c>
      <c r="F713" s="179"/>
      <c r="G713" s="180"/>
      <c r="H713" s="181"/>
      <c r="I713" s="182"/>
      <c r="J713" s="181"/>
      <c r="K713" s="182"/>
      <c r="M713" s="177" t="s">
        <v>462</v>
      </c>
      <c r="O713" s="177"/>
      <c r="Q713" s="167"/>
    </row>
    <row r="714" spans="1:82" x14ac:dyDescent="0.2">
      <c r="A714" s="175"/>
      <c r="B714" s="176"/>
      <c r="C714" s="225" t="s">
        <v>780</v>
      </c>
      <c r="D714" s="226"/>
      <c r="E714" s="178">
        <v>45.75</v>
      </c>
      <c r="F714" s="179"/>
      <c r="G714" s="180"/>
      <c r="H714" s="181"/>
      <c r="I714" s="182"/>
      <c r="J714" s="181"/>
      <c r="K714" s="182"/>
      <c r="M714" s="177" t="s">
        <v>780</v>
      </c>
      <c r="O714" s="177"/>
      <c r="Q714" s="167"/>
    </row>
    <row r="715" spans="1:82" x14ac:dyDescent="0.2">
      <c r="A715" s="175"/>
      <c r="B715" s="176"/>
      <c r="C715" s="225" t="s">
        <v>781</v>
      </c>
      <c r="D715" s="226"/>
      <c r="E715" s="178">
        <v>6.63</v>
      </c>
      <c r="F715" s="179"/>
      <c r="G715" s="180"/>
      <c r="H715" s="181"/>
      <c r="I715" s="182"/>
      <c r="J715" s="181"/>
      <c r="K715" s="182"/>
      <c r="M715" s="177" t="s">
        <v>781</v>
      </c>
      <c r="O715" s="177"/>
      <c r="Q715" s="167"/>
    </row>
    <row r="716" spans="1:82" x14ac:dyDescent="0.2">
      <c r="A716" s="175"/>
      <c r="B716" s="176"/>
      <c r="C716" s="225" t="s">
        <v>782</v>
      </c>
      <c r="D716" s="226"/>
      <c r="E716" s="178">
        <v>6.89</v>
      </c>
      <c r="F716" s="179"/>
      <c r="G716" s="180"/>
      <c r="H716" s="181"/>
      <c r="I716" s="182"/>
      <c r="J716" s="181"/>
      <c r="K716" s="182"/>
      <c r="M716" s="177" t="s">
        <v>782</v>
      </c>
      <c r="O716" s="177"/>
      <c r="Q716" s="167"/>
    </row>
    <row r="717" spans="1:82" x14ac:dyDescent="0.2">
      <c r="A717" s="175"/>
      <c r="B717" s="176"/>
      <c r="C717" s="225" t="s">
        <v>312</v>
      </c>
      <c r="D717" s="226"/>
      <c r="E717" s="178">
        <v>0</v>
      </c>
      <c r="F717" s="179"/>
      <c r="G717" s="180"/>
      <c r="H717" s="181"/>
      <c r="I717" s="182"/>
      <c r="J717" s="181"/>
      <c r="K717" s="182"/>
      <c r="M717" s="177" t="s">
        <v>312</v>
      </c>
      <c r="O717" s="177"/>
      <c r="Q717" s="167"/>
    </row>
    <row r="718" spans="1:82" x14ac:dyDescent="0.2">
      <c r="A718" s="175"/>
      <c r="B718" s="176"/>
      <c r="C718" s="225" t="s">
        <v>783</v>
      </c>
      <c r="D718" s="226"/>
      <c r="E718" s="178">
        <v>6.63</v>
      </c>
      <c r="F718" s="179"/>
      <c r="G718" s="180"/>
      <c r="H718" s="181"/>
      <c r="I718" s="182"/>
      <c r="J718" s="181"/>
      <c r="K718" s="182"/>
      <c r="M718" s="177" t="s">
        <v>783</v>
      </c>
      <c r="O718" s="177"/>
      <c r="Q718" s="167"/>
    </row>
    <row r="719" spans="1:82" x14ac:dyDescent="0.2">
      <c r="A719" s="175"/>
      <c r="B719" s="176"/>
      <c r="C719" s="225" t="s">
        <v>782</v>
      </c>
      <c r="D719" s="226"/>
      <c r="E719" s="178">
        <v>6.89</v>
      </c>
      <c r="F719" s="179"/>
      <c r="G719" s="180"/>
      <c r="H719" s="181"/>
      <c r="I719" s="182"/>
      <c r="J719" s="181"/>
      <c r="K719" s="182"/>
      <c r="M719" s="177" t="s">
        <v>782</v>
      </c>
      <c r="O719" s="177"/>
      <c r="Q719" s="167"/>
    </row>
    <row r="720" spans="1:82" x14ac:dyDescent="0.2">
      <c r="A720" s="175"/>
      <c r="B720" s="176"/>
      <c r="C720" s="225" t="s">
        <v>784</v>
      </c>
      <c r="D720" s="226"/>
      <c r="E720" s="178">
        <v>2.17</v>
      </c>
      <c r="F720" s="179"/>
      <c r="G720" s="180"/>
      <c r="H720" s="181"/>
      <c r="I720" s="182"/>
      <c r="J720" s="181"/>
      <c r="K720" s="182"/>
      <c r="M720" s="177" t="s">
        <v>784</v>
      </c>
      <c r="O720" s="177"/>
      <c r="Q720" s="167"/>
    </row>
    <row r="721" spans="1:17" x14ac:dyDescent="0.2">
      <c r="A721" s="175"/>
      <c r="B721" s="176"/>
      <c r="C721" s="225" t="s">
        <v>785</v>
      </c>
      <c r="D721" s="226"/>
      <c r="E721" s="178">
        <v>22.26</v>
      </c>
      <c r="F721" s="179"/>
      <c r="G721" s="180"/>
      <c r="H721" s="181"/>
      <c r="I721" s="182"/>
      <c r="J721" s="181"/>
      <c r="K721" s="182"/>
      <c r="M721" s="177" t="s">
        <v>785</v>
      </c>
      <c r="O721" s="177"/>
      <c r="Q721" s="167"/>
    </row>
    <row r="722" spans="1:17" x14ac:dyDescent="0.2">
      <c r="A722" s="175"/>
      <c r="B722" s="176"/>
      <c r="C722" s="225" t="s">
        <v>786</v>
      </c>
      <c r="D722" s="226"/>
      <c r="E722" s="178">
        <v>48.42</v>
      </c>
      <c r="F722" s="179"/>
      <c r="G722" s="180"/>
      <c r="H722" s="181"/>
      <c r="I722" s="182"/>
      <c r="J722" s="181"/>
      <c r="K722" s="182"/>
      <c r="M722" s="177" t="s">
        <v>786</v>
      </c>
      <c r="O722" s="177"/>
      <c r="Q722" s="167"/>
    </row>
    <row r="723" spans="1:17" x14ac:dyDescent="0.2">
      <c r="A723" s="175"/>
      <c r="B723" s="176"/>
      <c r="C723" s="232" t="s">
        <v>168</v>
      </c>
      <c r="D723" s="226"/>
      <c r="E723" s="203">
        <v>165.9213</v>
      </c>
      <c r="F723" s="179"/>
      <c r="G723" s="180"/>
      <c r="H723" s="181"/>
      <c r="I723" s="182"/>
      <c r="J723" s="181"/>
      <c r="K723" s="182"/>
      <c r="M723" s="177" t="s">
        <v>168</v>
      </c>
      <c r="O723" s="177"/>
      <c r="Q723" s="167"/>
    </row>
    <row r="724" spans="1:17" x14ac:dyDescent="0.2">
      <c r="A724" s="175"/>
      <c r="B724" s="176"/>
      <c r="C724" s="225" t="s">
        <v>169</v>
      </c>
      <c r="D724" s="226"/>
      <c r="E724" s="178">
        <v>0</v>
      </c>
      <c r="F724" s="179"/>
      <c r="G724" s="180"/>
      <c r="H724" s="181"/>
      <c r="I724" s="182"/>
      <c r="J724" s="181"/>
      <c r="K724" s="182"/>
      <c r="M724" s="177">
        <v>0</v>
      </c>
      <c r="O724" s="177"/>
      <c r="Q724" s="167"/>
    </row>
    <row r="725" spans="1:17" x14ac:dyDescent="0.2">
      <c r="A725" s="175"/>
      <c r="B725" s="176"/>
      <c r="C725" s="225" t="s">
        <v>787</v>
      </c>
      <c r="D725" s="226"/>
      <c r="E725" s="178">
        <v>0</v>
      </c>
      <c r="F725" s="179"/>
      <c r="G725" s="180"/>
      <c r="H725" s="181"/>
      <c r="I725" s="182"/>
      <c r="J725" s="181"/>
      <c r="K725" s="182"/>
      <c r="M725" s="177" t="s">
        <v>787</v>
      </c>
      <c r="O725" s="177"/>
      <c r="Q725" s="167"/>
    </row>
    <row r="726" spans="1:17" x14ac:dyDescent="0.2">
      <c r="A726" s="175"/>
      <c r="B726" s="176"/>
      <c r="C726" s="225" t="s">
        <v>788</v>
      </c>
      <c r="D726" s="226"/>
      <c r="E726" s="178">
        <v>7.02</v>
      </c>
      <c r="F726" s="179"/>
      <c r="G726" s="180"/>
      <c r="H726" s="181"/>
      <c r="I726" s="182"/>
      <c r="J726" s="181"/>
      <c r="K726" s="182"/>
      <c r="M726" s="177" t="s">
        <v>788</v>
      </c>
      <c r="O726" s="177"/>
      <c r="Q726" s="167"/>
    </row>
    <row r="727" spans="1:17" x14ac:dyDescent="0.2">
      <c r="A727" s="175"/>
      <c r="B727" s="176"/>
      <c r="C727" s="225" t="s">
        <v>789</v>
      </c>
      <c r="D727" s="226"/>
      <c r="E727" s="178">
        <v>7.02</v>
      </c>
      <c r="F727" s="179"/>
      <c r="G727" s="180"/>
      <c r="H727" s="181"/>
      <c r="I727" s="182"/>
      <c r="J727" s="181"/>
      <c r="K727" s="182"/>
      <c r="M727" s="177" t="s">
        <v>789</v>
      </c>
      <c r="O727" s="177"/>
      <c r="Q727" s="167"/>
    </row>
    <row r="728" spans="1:17" x14ac:dyDescent="0.2">
      <c r="A728" s="175"/>
      <c r="B728" s="176"/>
      <c r="C728" s="225" t="s">
        <v>790</v>
      </c>
      <c r="D728" s="226"/>
      <c r="E728" s="178">
        <v>2.17</v>
      </c>
      <c r="F728" s="179"/>
      <c r="G728" s="180"/>
      <c r="H728" s="181"/>
      <c r="I728" s="182"/>
      <c r="J728" s="181"/>
      <c r="K728" s="182"/>
      <c r="M728" s="177" t="s">
        <v>790</v>
      </c>
      <c r="O728" s="177"/>
      <c r="Q728" s="167"/>
    </row>
    <row r="729" spans="1:17" x14ac:dyDescent="0.2">
      <c r="A729" s="175"/>
      <c r="B729" s="176"/>
      <c r="C729" s="225" t="s">
        <v>785</v>
      </c>
      <c r="D729" s="226"/>
      <c r="E729" s="178">
        <v>22.26</v>
      </c>
      <c r="F729" s="179"/>
      <c r="G729" s="180"/>
      <c r="H729" s="181"/>
      <c r="I729" s="182"/>
      <c r="J729" s="181"/>
      <c r="K729" s="182"/>
      <c r="M729" s="177" t="s">
        <v>785</v>
      </c>
      <c r="O729" s="177"/>
      <c r="Q729" s="167"/>
    </row>
    <row r="730" spans="1:17" x14ac:dyDescent="0.2">
      <c r="A730" s="175"/>
      <c r="B730" s="176"/>
      <c r="C730" s="225" t="s">
        <v>791</v>
      </c>
      <c r="D730" s="226"/>
      <c r="E730" s="178">
        <v>42.3</v>
      </c>
      <c r="F730" s="179"/>
      <c r="G730" s="180"/>
      <c r="H730" s="181"/>
      <c r="I730" s="182"/>
      <c r="J730" s="181"/>
      <c r="K730" s="182"/>
      <c r="M730" s="177" t="s">
        <v>791</v>
      </c>
      <c r="O730" s="177"/>
      <c r="Q730" s="167"/>
    </row>
    <row r="731" spans="1:17" x14ac:dyDescent="0.2">
      <c r="A731" s="175"/>
      <c r="B731" s="176"/>
      <c r="C731" s="232" t="s">
        <v>168</v>
      </c>
      <c r="D731" s="226"/>
      <c r="E731" s="203">
        <v>80.77</v>
      </c>
      <c r="F731" s="179"/>
      <c r="G731" s="180"/>
      <c r="H731" s="181"/>
      <c r="I731" s="182"/>
      <c r="J731" s="181"/>
      <c r="K731" s="182"/>
      <c r="M731" s="177" t="s">
        <v>168</v>
      </c>
      <c r="O731" s="177"/>
      <c r="Q731" s="167"/>
    </row>
    <row r="732" spans="1:17" x14ac:dyDescent="0.2">
      <c r="A732" s="175"/>
      <c r="B732" s="176"/>
      <c r="C732" s="225" t="s">
        <v>792</v>
      </c>
      <c r="D732" s="226"/>
      <c r="E732" s="178">
        <v>80.77</v>
      </c>
      <c r="F732" s="179"/>
      <c r="G732" s="180"/>
      <c r="H732" s="181"/>
      <c r="I732" s="182"/>
      <c r="J732" s="181"/>
      <c r="K732" s="182"/>
      <c r="M732" s="177" t="s">
        <v>792</v>
      </c>
      <c r="O732" s="177"/>
      <c r="Q732" s="167"/>
    </row>
    <row r="733" spans="1:17" x14ac:dyDescent="0.2">
      <c r="A733" s="175"/>
      <c r="B733" s="176"/>
      <c r="C733" s="232" t="s">
        <v>168</v>
      </c>
      <c r="D733" s="226"/>
      <c r="E733" s="203">
        <v>80.77</v>
      </c>
      <c r="F733" s="179"/>
      <c r="G733" s="180"/>
      <c r="H733" s="181"/>
      <c r="I733" s="182"/>
      <c r="J733" s="181"/>
      <c r="K733" s="182"/>
      <c r="M733" s="177" t="s">
        <v>168</v>
      </c>
      <c r="O733" s="177"/>
      <c r="Q733" s="167"/>
    </row>
    <row r="734" spans="1:17" x14ac:dyDescent="0.2">
      <c r="A734" s="175"/>
      <c r="B734" s="176"/>
      <c r="C734" s="225" t="s">
        <v>169</v>
      </c>
      <c r="D734" s="226"/>
      <c r="E734" s="178">
        <v>0</v>
      </c>
      <c r="F734" s="179"/>
      <c r="G734" s="180"/>
      <c r="H734" s="181"/>
      <c r="I734" s="182"/>
      <c r="J734" s="181"/>
      <c r="K734" s="182"/>
      <c r="M734" s="177">
        <v>0</v>
      </c>
      <c r="O734" s="177"/>
      <c r="Q734" s="167"/>
    </row>
    <row r="735" spans="1:17" x14ac:dyDescent="0.2">
      <c r="A735" s="175"/>
      <c r="B735" s="176"/>
      <c r="C735" s="225" t="s">
        <v>793</v>
      </c>
      <c r="D735" s="226"/>
      <c r="E735" s="178">
        <v>7.02</v>
      </c>
      <c r="F735" s="179"/>
      <c r="G735" s="180"/>
      <c r="H735" s="181"/>
      <c r="I735" s="182"/>
      <c r="J735" s="181"/>
      <c r="K735" s="182"/>
      <c r="M735" s="177" t="s">
        <v>793</v>
      </c>
      <c r="O735" s="177"/>
      <c r="Q735" s="167"/>
    </row>
    <row r="736" spans="1:17" x14ac:dyDescent="0.2">
      <c r="A736" s="175"/>
      <c r="B736" s="176"/>
      <c r="C736" s="225" t="s">
        <v>794</v>
      </c>
      <c r="D736" s="226"/>
      <c r="E736" s="178">
        <v>7.02</v>
      </c>
      <c r="F736" s="179"/>
      <c r="G736" s="180"/>
      <c r="H736" s="181"/>
      <c r="I736" s="182"/>
      <c r="J736" s="181"/>
      <c r="K736" s="182"/>
      <c r="M736" s="177" t="s">
        <v>794</v>
      </c>
      <c r="O736" s="177"/>
      <c r="Q736" s="167"/>
    </row>
    <row r="737" spans="1:82" x14ac:dyDescent="0.2">
      <c r="A737" s="175"/>
      <c r="B737" s="176"/>
      <c r="C737" s="225" t="s">
        <v>795</v>
      </c>
      <c r="D737" s="226"/>
      <c r="E737" s="178">
        <v>66.73</v>
      </c>
      <c r="F737" s="179"/>
      <c r="G737" s="180"/>
      <c r="H737" s="181"/>
      <c r="I737" s="182"/>
      <c r="J737" s="181"/>
      <c r="K737" s="182"/>
      <c r="M737" s="177" t="s">
        <v>795</v>
      </c>
      <c r="O737" s="177"/>
      <c r="Q737" s="167"/>
    </row>
    <row r="738" spans="1:82" x14ac:dyDescent="0.2">
      <c r="A738" s="175"/>
      <c r="B738" s="176"/>
      <c r="C738" s="232" t="s">
        <v>168</v>
      </c>
      <c r="D738" s="226"/>
      <c r="E738" s="203">
        <v>80.77000000000001</v>
      </c>
      <c r="F738" s="179"/>
      <c r="G738" s="180"/>
      <c r="H738" s="181"/>
      <c r="I738" s="182"/>
      <c r="J738" s="181"/>
      <c r="K738" s="182"/>
      <c r="M738" s="177" t="s">
        <v>168</v>
      </c>
      <c r="O738" s="177"/>
      <c r="Q738" s="167"/>
    </row>
    <row r="739" spans="1:82" x14ac:dyDescent="0.2">
      <c r="A739" s="175"/>
      <c r="B739" s="176"/>
      <c r="C739" s="225" t="s">
        <v>796</v>
      </c>
      <c r="D739" s="226"/>
      <c r="E739" s="178">
        <v>323.08</v>
      </c>
      <c r="F739" s="179"/>
      <c r="G739" s="180"/>
      <c r="H739" s="181"/>
      <c r="I739" s="182"/>
      <c r="J739" s="181"/>
      <c r="K739" s="182"/>
      <c r="M739" s="177" t="s">
        <v>796</v>
      </c>
      <c r="O739" s="177"/>
      <c r="Q739" s="167"/>
    </row>
    <row r="740" spans="1:82" x14ac:dyDescent="0.2">
      <c r="A740" s="175"/>
      <c r="B740" s="176"/>
      <c r="C740" s="225" t="s">
        <v>240</v>
      </c>
      <c r="D740" s="226"/>
      <c r="E740" s="178">
        <v>0</v>
      </c>
      <c r="F740" s="179"/>
      <c r="G740" s="180"/>
      <c r="H740" s="181"/>
      <c r="I740" s="182"/>
      <c r="J740" s="181"/>
      <c r="K740" s="182"/>
      <c r="M740" s="177" t="s">
        <v>240</v>
      </c>
      <c r="O740" s="177"/>
      <c r="Q740" s="167"/>
    </row>
    <row r="741" spans="1:82" x14ac:dyDescent="0.2">
      <c r="A741" s="175"/>
      <c r="B741" s="176"/>
      <c r="C741" s="225" t="s">
        <v>797</v>
      </c>
      <c r="D741" s="226"/>
      <c r="E741" s="178">
        <v>646.16</v>
      </c>
      <c r="F741" s="179"/>
      <c r="G741" s="180"/>
      <c r="H741" s="181"/>
      <c r="I741" s="182"/>
      <c r="J741" s="181"/>
      <c r="K741" s="182"/>
      <c r="M741" s="177" t="s">
        <v>797</v>
      </c>
      <c r="O741" s="177"/>
      <c r="Q741" s="167"/>
    </row>
    <row r="742" spans="1:82" x14ac:dyDescent="0.2">
      <c r="A742" s="175"/>
      <c r="B742" s="176"/>
      <c r="C742" s="225" t="s">
        <v>242</v>
      </c>
      <c r="D742" s="226"/>
      <c r="E742" s="178">
        <v>0</v>
      </c>
      <c r="F742" s="179"/>
      <c r="G742" s="180"/>
      <c r="H742" s="181"/>
      <c r="I742" s="182"/>
      <c r="J742" s="181"/>
      <c r="K742" s="182"/>
      <c r="M742" s="177" t="s">
        <v>242</v>
      </c>
      <c r="O742" s="177"/>
      <c r="Q742" s="167"/>
    </row>
    <row r="743" spans="1:82" x14ac:dyDescent="0.2">
      <c r="A743" s="175"/>
      <c r="B743" s="176"/>
      <c r="C743" s="225" t="s">
        <v>484</v>
      </c>
      <c r="D743" s="226"/>
      <c r="E743" s="178">
        <v>0</v>
      </c>
      <c r="F743" s="179"/>
      <c r="G743" s="180"/>
      <c r="H743" s="181"/>
      <c r="I743" s="182"/>
      <c r="J743" s="181"/>
      <c r="K743" s="182"/>
      <c r="M743" s="177" t="s">
        <v>484</v>
      </c>
      <c r="O743" s="177"/>
      <c r="Q743" s="167"/>
    </row>
    <row r="744" spans="1:82" x14ac:dyDescent="0.2">
      <c r="A744" s="175"/>
      <c r="B744" s="176"/>
      <c r="C744" s="225" t="s">
        <v>798</v>
      </c>
      <c r="D744" s="226"/>
      <c r="E744" s="178">
        <v>7.02</v>
      </c>
      <c r="F744" s="179"/>
      <c r="G744" s="180"/>
      <c r="H744" s="181"/>
      <c r="I744" s="182"/>
      <c r="J744" s="181"/>
      <c r="K744" s="182"/>
      <c r="M744" s="177" t="s">
        <v>798</v>
      </c>
      <c r="O744" s="177"/>
      <c r="Q744" s="167"/>
    </row>
    <row r="745" spans="1:82" x14ac:dyDescent="0.2">
      <c r="A745" s="175"/>
      <c r="B745" s="176"/>
      <c r="C745" s="225" t="s">
        <v>789</v>
      </c>
      <c r="D745" s="226"/>
      <c r="E745" s="178">
        <v>7.02</v>
      </c>
      <c r="F745" s="179"/>
      <c r="G745" s="180"/>
      <c r="H745" s="181"/>
      <c r="I745" s="182"/>
      <c r="J745" s="181"/>
      <c r="K745" s="182"/>
      <c r="M745" s="177" t="s">
        <v>789</v>
      </c>
      <c r="O745" s="177"/>
      <c r="Q745" s="167"/>
    </row>
    <row r="746" spans="1:82" x14ac:dyDescent="0.2">
      <c r="A746" s="175"/>
      <c r="B746" s="176"/>
      <c r="C746" s="225" t="s">
        <v>799</v>
      </c>
      <c r="D746" s="226"/>
      <c r="E746" s="178">
        <v>66.73</v>
      </c>
      <c r="F746" s="179"/>
      <c r="G746" s="180"/>
      <c r="H746" s="181"/>
      <c r="I746" s="182"/>
      <c r="J746" s="181"/>
      <c r="K746" s="182"/>
      <c r="M746" s="177" t="s">
        <v>799</v>
      </c>
      <c r="O746" s="177"/>
      <c r="Q746" s="167"/>
    </row>
    <row r="747" spans="1:82" x14ac:dyDescent="0.2">
      <c r="A747" s="175"/>
      <c r="B747" s="176"/>
      <c r="C747" s="225" t="s">
        <v>538</v>
      </c>
      <c r="D747" s="226"/>
      <c r="E747" s="178">
        <v>0</v>
      </c>
      <c r="F747" s="179"/>
      <c r="G747" s="180"/>
      <c r="H747" s="181"/>
      <c r="I747" s="182"/>
      <c r="J747" s="181"/>
      <c r="K747" s="182"/>
      <c r="M747" s="177" t="s">
        <v>538</v>
      </c>
      <c r="O747" s="177"/>
      <c r="Q747" s="167"/>
    </row>
    <row r="748" spans="1:82" x14ac:dyDescent="0.2">
      <c r="A748" s="175"/>
      <c r="B748" s="176"/>
      <c r="C748" s="225" t="s">
        <v>800</v>
      </c>
      <c r="D748" s="226"/>
      <c r="E748" s="178">
        <v>53.17</v>
      </c>
      <c r="F748" s="179"/>
      <c r="G748" s="180"/>
      <c r="H748" s="181"/>
      <c r="I748" s="182"/>
      <c r="J748" s="181"/>
      <c r="K748" s="182"/>
      <c r="M748" s="177" t="s">
        <v>800</v>
      </c>
      <c r="O748" s="177"/>
      <c r="Q748" s="167"/>
    </row>
    <row r="749" spans="1:82" ht="22.5" x14ac:dyDescent="0.2">
      <c r="A749" s="168">
        <v>73</v>
      </c>
      <c r="B749" s="169" t="s">
        <v>801</v>
      </c>
      <c r="C749" s="170" t="s">
        <v>802</v>
      </c>
      <c r="D749" s="171" t="s">
        <v>149</v>
      </c>
      <c r="E749" s="172">
        <v>7217.1469999999999</v>
      </c>
      <c r="F749" s="172"/>
      <c r="G749" s="173">
        <f>E749*F749</f>
        <v>0</v>
      </c>
      <c r="H749" s="174">
        <v>0</v>
      </c>
      <c r="I749" s="174">
        <f>E749*H749</f>
        <v>0</v>
      </c>
      <c r="J749" s="174">
        <v>-1E-3</v>
      </c>
      <c r="K749" s="174">
        <f>E749*J749</f>
        <v>-7.2171469999999998</v>
      </c>
      <c r="Q749" s="167">
        <v>2</v>
      </c>
      <c r="AA749" s="144">
        <v>1</v>
      </c>
      <c r="AB749" s="144">
        <v>7</v>
      </c>
      <c r="AC749" s="144">
        <v>7</v>
      </c>
      <c r="BB749" s="144">
        <v>2</v>
      </c>
      <c r="BC749" s="144">
        <f>IF(BB749=1,G749,0)</f>
        <v>0</v>
      </c>
      <c r="BD749" s="144">
        <f>IF(BB749=2,G749,0)</f>
        <v>0</v>
      </c>
      <c r="BE749" s="144">
        <f>IF(BB749=3,G749,0)</f>
        <v>0</v>
      </c>
      <c r="BF749" s="144">
        <f>IF(BB749=4,G749,0)</f>
        <v>0</v>
      </c>
      <c r="BG749" s="144">
        <f>IF(BB749=5,G749,0)</f>
        <v>0</v>
      </c>
      <c r="CA749" s="144">
        <v>1</v>
      </c>
      <c r="CB749" s="144">
        <v>7</v>
      </c>
      <c r="CC749" s="167"/>
      <c r="CD749" s="167"/>
    </row>
    <row r="750" spans="1:82" x14ac:dyDescent="0.2">
      <c r="A750" s="175"/>
      <c r="B750" s="176"/>
      <c r="C750" s="225" t="s">
        <v>803</v>
      </c>
      <c r="D750" s="226"/>
      <c r="E750" s="178">
        <v>0</v>
      </c>
      <c r="F750" s="179"/>
      <c r="G750" s="180"/>
      <c r="H750" s="181"/>
      <c r="I750" s="182"/>
      <c r="J750" s="181"/>
      <c r="K750" s="182"/>
      <c r="M750" s="177" t="s">
        <v>803</v>
      </c>
      <c r="O750" s="177"/>
      <c r="Q750" s="167"/>
    </row>
    <row r="751" spans="1:82" x14ac:dyDescent="0.2">
      <c r="A751" s="175"/>
      <c r="B751" s="176"/>
      <c r="C751" s="225" t="s">
        <v>804</v>
      </c>
      <c r="D751" s="226"/>
      <c r="E751" s="178">
        <v>105.45</v>
      </c>
      <c r="F751" s="179"/>
      <c r="G751" s="180"/>
      <c r="H751" s="181"/>
      <c r="I751" s="182"/>
      <c r="J751" s="181"/>
      <c r="K751" s="182"/>
      <c r="M751" s="177" t="s">
        <v>804</v>
      </c>
      <c r="O751" s="177"/>
      <c r="Q751" s="167"/>
    </row>
    <row r="752" spans="1:82" x14ac:dyDescent="0.2">
      <c r="A752" s="175"/>
      <c r="B752" s="176"/>
      <c r="C752" s="225" t="s">
        <v>805</v>
      </c>
      <c r="D752" s="226"/>
      <c r="E752" s="178">
        <v>19.82</v>
      </c>
      <c r="F752" s="179"/>
      <c r="G752" s="180"/>
      <c r="H752" s="181"/>
      <c r="I752" s="182"/>
      <c r="J752" s="181"/>
      <c r="K752" s="182"/>
      <c r="M752" s="177" t="s">
        <v>805</v>
      </c>
      <c r="O752" s="177"/>
      <c r="Q752" s="167"/>
    </row>
    <row r="753" spans="1:17" x14ac:dyDescent="0.2">
      <c r="A753" s="175"/>
      <c r="B753" s="176"/>
      <c r="C753" s="225" t="s">
        <v>312</v>
      </c>
      <c r="D753" s="226"/>
      <c r="E753" s="178">
        <v>0</v>
      </c>
      <c r="F753" s="179"/>
      <c r="G753" s="180"/>
      <c r="H753" s="181"/>
      <c r="I753" s="182"/>
      <c r="J753" s="181"/>
      <c r="K753" s="182"/>
      <c r="M753" s="177" t="s">
        <v>312</v>
      </c>
      <c r="O753" s="177"/>
      <c r="Q753" s="167"/>
    </row>
    <row r="754" spans="1:17" x14ac:dyDescent="0.2">
      <c r="A754" s="175"/>
      <c r="B754" s="176"/>
      <c r="C754" s="225" t="s">
        <v>806</v>
      </c>
      <c r="D754" s="226"/>
      <c r="E754" s="178">
        <v>1.68</v>
      </c>
      <c r="F754" s="179"/>
      <c r="G754" s="180"/>
      <c r="H754" s="181"/>
      <c r="I754" s="182"/>
      <c r="J754" s="181"/>
      <c r="K754" s="182"/>
      <c r="M754" s="177" t="s">
        <v>806</v>
      </c>
      <c r="O754" s="177"/>
      <c r="Q754" s="167"/>
    </row>
    <row r="755" spans="1:17" x14ac:dyDescent="0.2">
      <c r="A755" s="175"/>
      <c r="B755" s="176"/>
      <c r="C755" s="225" t="s">
        <v>807</v>
      </c>
      <c r="D755" s="226"/>
      <c r="E755" s="178">
        <v>85.997500000000002</v>
      </c>
      <c r="F755" s="179"/>
      <c r="G755" s="180"/>
      <c r="H755" s="181"/>
      <c r="I755" s="182"/>
      <c r="J755" s="181"/>
      <c r="K755" s="182"/>
      <c r="M755" s="177" t="s">
        <v>807</v>
      </c>
      <c r="O755" s="177"/>
      <c r="Q755" s="167"/>
    </row>
    <row r="756" spans="1:17" x14ac:dyDescent="0.2">
      <c r="A756" s="175"/>
      <c r="B756" s="176"/>
      <c r="C756" s="225" t="s">
        <v>808</v>
      </c>
      <c r="D756" s="226"/>
      <c r="E756" s="178">
        <v>27.072500000000002</v>
      </c>
      <c r="F756" s="179"/>
      <c r="G756" s="180"/>
      <c r="H756" s="181"/>
      <c r="I756" s="182"/>
      <c r="J756" s="181"/>
      <c r="K756" s="182"/>
      <c r="M756" s="177" t="s">
        <v>808</v>
      </c>
      <c r="O756" s="177"/>
      <c r="Q756" s="167"/>
    </row>
    <row r="757" spans="1:17" x14ac:dyDescent="0.2">
      <c r="A757" s="175"/>
      <c r="B757" s="176"/>
      <c r="C757" s="225" t="s">
        <v>809</v>
      </c>
      <c r="D757" s="226"/>
      <c r="E757" s="178">
        <v>5.7374999999999998</v>
      </c>
      <c r="F757" s="179"/>
      <c r="G757" s="180"/>
      <c r="H757" s="181"/>
      <c r="I757" s="182"/>
      <c r="J757" s="181"/>
      <c r="K757" s="182"/>
      <c r="M757" s="177" t="s">
        <v>809</v>
      </c>
      <c r="O757" s="177"/>
      <c r="Q757" s="167"/>
    </row>
    <row r="758" spans="1:17" x14ac:dyDescent="0.2">
      <c r="A758" s="175"/>
      <c r="B758" s="176"/>
      <c r="C758" s="225" t="s">
        <v>810</v>
      </c>
      <c r="D758" s="226"/>
      <c r="E758" s="178">
        <v>14.8369</v>
      </c>
      <c r="F758" s="179"/>
      <c r="G758" s="180"/>
      <c r="H758" s="181"/>
      <c r="I758" s="182"/>
      <c r="J758" s="181"/>
      <c r="K758" s="182"/>
      <c r="M758" s="177" t="s">
        <v>810</v>
      </c>
      <c r="O758" s="177"/>
      <c r="Q758" s="167"/>
    </row>
    <row r="759" spans="1:17" x14ac:dyDescent="0.2">
      <c r="A759" s="175"/>
      <c r="B759" s="176"/>
      <c r="C759" s="225" t="s">
        <v>811</v>
      </c>
      <c r="D759" s="226"/>
      <c r="E759" s="178">
        <v>27.641200000000001</v>
      </c>
      <c r="F759" s="179"/>
      <c r="G759" s="180"/>
      <c r="H759" s="181"/>
      <c r="I759" s="182"/>
      <c r="J759" s="181"/>
      <c r="K759" s="182"/>
      <c r="M759" s="177" t="s">
        <v>811</v>
      </c>
      <c r="O759" s="177"/>
      <c r="Q759" s="167"/>
    </row>
    <row r="760" spans="1:17" x14ac:dyDescent="0.2">
      <c r="A760" s="175"/>
      <c r="B760" s="176"/>
      <c r="C760" s="225" t="s">
        <v>812</v>
      </c>
      <c r="D760" s="226"/>
      <c r="E760" s="178">
        <v>34.774999999999999</v>
      </c>
      <c r="F760" s="179"/>
      <c r="G760" s="180"/>
      <c r="H760" s="181"/>
      <c r="I760" s="182"/>
      <c r="J760" s="181"/>
      <c r="K760" s="182"/>
      <c r="M760" s="177" t="s">
        <v>812</v>
      </c>
      <c r="O760" s="177"/>
      <c r="Q760" s="167"/>
    </row>
    <row r="761" spans="1:17" x14ac:dyDescent="0.2">
      <c r="A761" s="175"/>
      <c r="B761" s="176"/>
      <c r="C761" s="225" t="s">
        <v>813</v>
      </c>
      <c r="D761" s="226"/>
      <c r="E761" s="178">
        <v>29.914999999999999</v>
      </c>
      <c r="F761" s="179"/>
      <c r="G761" s="180"/>
      <c r="H761" s="181"/>
      <c r="I761" s="182"/>
      <c r="J761" s="181"/>
      <c r="K761" s="182"/>
      <c r="M761" s="177" t="s">
        <v>813</v>
      </c>
      <c r="O761" s="177"/>
      <c r="Q761" s="167"/>
    </row>
    <row r="762" spans="1:17" x14ac:dyDescent="0.2">
      <c r="A762" s="175"/>
      <c r="B762" s="176"/>
      <c r="C762" s="225" t="s">
        <v>814</v>
      </c>
      <c r="D762" s="226"/>
      <c r="E762" s="178">
        <v>14.475</v>
      </c>
      <c r="F762" s="179"/>
      <c r="G762" s="180"/>
      <c r="H762" s="181"/>
      <c r="I762" s="182"/>
      <c r="J762" s="181"/>
      <c r="K762" s="182"/>
      <c r="M762" s="177" t="s">
        <v>814</v>
      </c>
      <c r="O762" s="177"/>
      <c r="Q762" s="167"/>
    </row>
    <row r="763" spans="1:17" x14ac:dyDescent="0.2">
      <c r="A763" s="175"/>
      <c r="B763" s="176"/>
      <c r="C763" s="225" t="s">
        <v>815</v>
      </c>
      <c r="D763" s="226"/>
      <c r="E763" s="178">
        <v>15.6</v>
      </c>
      <c r="F763" s="179"/>
      <c r="G763" s="180"/>
      <c r="H763" s="181"/>
      <c r="I763" s="182"/>
      <c r="J763" s="181"/>
      <c r="K763" s="182"/>
      <c r="M763" s="177" t="s">
        <v>815</v>
      </c>
      <c r="O763" s="177"/>
      <c r="Q763" s="167"/>
    </row>
    <row r="764" spans="1:17" x14ac:dyDescent="0.2">
      <c r="A764" s="175"/>
      <c r="B764" s="176"/>
      <c r="C764" s="225" t="s">
        <v>816</v>
      </c>
      <c r="D764" s="226"/>
      <c r="E764" s="178">
        <v>51.15</v>
      </c>
      <c r="F764" s="179"/>
      <c r="G764" s="180"/>
      <c r="H764" s="181"/>
      <c r="I764" s="182"/>
      <c r="J764" s="181"/>
      <c r="K764" s="182"/>
      <c r="M764" s="177" t="s">
        <v>816</v>
      </c>
      <c r="O764" s="177"/>
      <c r="Q764" s="167"/>
    </row>
    <row r="765" spans="1:17" x14ac:dyDescent="0.2">
      <c r="A765" s="175"/>
      <c r="B765" s="176"/>
      <c r="C765" s="225" t="s">
        <v>817</v>
      </c>
      <c r="D765" s="226"/>
      <c r="E765" s="178">
        <v>15.6</v>
      </c>
      <c r="F765" s="179"/>
      <c r="G765" s="180"/>
      <c r="H765" s="181"/>
      <c r="I765" s="182"/>
      <c r="J765" s="181"/>
      <c r="K765" s="182"/>
      <c r="M765" s="177" t="s">
        <v>817</v>
      </c>
      <c r="O765" s="177"/>
      <c r="Q765" s="167"/>
    </row>
    <row r="766" spans="1:17" x14ac:dyDescent="0.2">
      <c r="A766" s="175"/>
      <c r="B766" s="176"/>
      <c r="C766" s="225" t="s">
        <v>818</v>
      </c>
      <c r="D766" s="226"/>
      <c r="E766" s="178">
        <v>27.3</v>
      </c>
      <c r="F766" s="179"/>
      <c r="G766" s="180"/>
      <c r="H766" s="181"/>
      <c r="I766" s="182"/>
      <c r="J766" s="181"/>
      <c r="K766" s="182"/>
      <c r="M766" s="177" t="s">
        <v>818</v>
      </c>
      <c r="O766" s="177"/>
      <c r="Q766" s="167"/>
    </row>
    <row r="767" spans="1:17" x14ac:dyDescent="0.2">
      <c r="A767" s="175"/>
      <c r="B767" s="176"/>
      <c r="C767" s="225" t="s">
        <v>819</v>
      </c>
      <c r="D767" s="226"/>
      <c r="E767" s="178">
        <v>15.1264</v>
      </c>
      <c r="F767" s="179"/>
      <c r="G767" s="180"/>
      <c r="H767" s="181"/>
      <c r="I767" s="182"/>
      <c r="J767" s="181"/>
      <c r="K767" s="182"/>
      <c r="M767" s="177" t="s">
        <v>819</v>
      </c>
      <c r="O767" s="177"/>
      <c r="Q767" s="167"/>
    </row>
    <row r="768" spans="1:17" x14ac:dyDescent="0.2">
      <c r="A768" s="175"/>
      <c r="B768" s="176"/>
      <c r="C768" s="232" t="s">
        <v>168</v>
      </c>
      <c r="D768" s="226"/>
      <c r="E768" s="203">
        <v>492.17700000000008</v>
      </c>
      <c r="F768" s="179"/>
      <c r="G768" s="180"/>
      <c r="H768" s="181"/>
      <c r="I768" s="182"/>
      <c r="J768" s="181"/>
      <c r="K768" s="182"/>
      <c r="M768" s="177" t="s">
        <v>168</v>
      </c>
      <c r="O768" s="177"/>
      <c r="Q768" s="167"/>
    </row>
    <row r="769" spans="1:17" x14ac:dyDescent="0.2">
      <c r="A769" s="175"/>
      <c r="B769" s="176"/>
      <c r="C769" s="225" t="s">
        <v>787</v>
      </c>
      <c r="D769" s="226"/>
      <c r="E769" s="178">
        <v>0</v>
      </c>
      <c r="F769" s="179"/>
      <c r="G769" s="180"/>
      <c r="H769" s="181"/>
      <c r="I769" s="182"/>
      <c r="J769" s="181"/>
      <c r="K769" s="182"/>
      <c r="M769" s="177" t="s">
        <v>787</v>
      </c>
      <c r="O769" s="177"/>
      <c r="Q769" s="167"/>
    </row>
    <row r="770" spans="1:17" x14ac:dyDescent="0.2">
      <c r="A770" s="175"/>
      <c r="B770" s="176"/>
      <c r="C770" s="225" t="s">
        <v>820</v>
      </c>
      <c r="D770" s="226"/>
      <c r="E770" s="178">
        <v>127.9</v>
      </c>
      <c r="F770" s="179"/>
      <c r="G770" s="180"/>
      <c r="H770" s="181"/>
      <c r="I770" s="182"/>
      <c r="J770" s="181"/>
      <c r="K770" s="182"/>
      <c r="M770" s="177" t="s">
        <v>820</v>
      </c>
      <c r="O770" s="177"/>
      <c r="Q770" s="167"/>
    </row>
    <row r="771" spans="1:17" x14ac:dyDescent="0.2">
      <c r="A771" s="175"/>
      <c r="B771" s="176"/>
      <c r="C771" s="225" t="s">
        <v>821</v>
      </c>
      <c r="D771" s="226"/>
      <c r="E771" s="178">
        <v>74.28</v>
      </c>
      <c r="F771" s="179"/>
      <c r="G771" s="180"/>
      <c r="H771" s="181"/>
      <c r="I771" s="182"/>
      <c r="J771" s="181"/>
      <c r="K771" s="182"/>
      <c r="M771" s="177" t="s">
        <v>821</v>
      </c>
      <c r="O771" s="177"/>
      <c r="Q771" s="167"/>
    </row>
    <row r="772" spans="1:17" x14ac:dyDescent="0.2">
      <c r="A772" s="175"/>
      <c r="B772" s="176"/>
      <c r="C772" s="225" t="s">
        <v>822</v>
      </c>
      <c r="D772" s="226"/>
      <c r="E772" s="178">
        <v>117.76</v>
      </c>
      <c r="F772" s="179"/>
      <c r="G772" s="180"/>
      <c r="H772" s="181"/>
      <c r="I772" s="182"/>
      <c r="J772" s="181"/>
      <c r="K772" s="182"/>
      <c r="M772" s="177" t="s">
        <v>822</v>
      </c>
      <c r="O772" s="177"/>
      <c r="Q772" s="167"/>
    </row>
    <row r="773" spans="1:17" x14ac:dyDescent="0.2">
      <c r="A773" s="175"/>
      <c r="B773" s="176"/>
      <c r="C773" s="225" t="s">
        <v>823</v>
      </c>
      <c r="D773" s="226"/>
      <c r="E773" s="178">
        <v>54.09</v>
      </c>
      <c r="F773" s="179"/>
      <c r="G773" s="180"/>
      <c r="H773" s="181"/>
      <c r="I773" s="182"/>
      <c r="J773" s="181"/>
      <c r="K773" s="182"/>
      <c r="M773" s="177" t="s">
        <v>823</v>
      </c>
      <c r="O773" s="177"/>
      <c r="Q773" s="167"/>
    </row>
    <row r="774" spans="1:17" x14ac:dyDescent="0.2">
      <c r="A774" s="175"/>
      <c r="B774" s="176"/>
      <c r="C774" s="232" t="s">
        <v>168</v>
      </c>
      <c r="D774" s="226"/>
      <c r="E774" s="203">
        <v>374.03</v>
      </c>
      <c r="F774" s="179"/>
      <c r="G774" s="180"/>
      <c r="H774" s="181"/>
      <c r="I774" s="182"/>
      <c r="J774" s="181"/>
      <c r="K774" s="182"/>
      <c r="M774" s="177" t="s">
        <v>168</v>
      </c>
      <c r="O774" s="177"/>
      <c r="Q774" s="167"/>
    </row>
    <row r="775" spans="1:17" x14ac:dyDescent="0.2">
      <c r="A775" s="175"/>
      <c r="B775" s="176"/>
      <c r="C775" s="225" t="s">
        <v>824</v>
      </c>
      <c r="D775" s="226"/>
      <c r="E775" s="178">
        <v>374.03</v>
      </c>
      <c r="F775" s="179"/>
      <c r="G775" s="180"/>
      <c r="H775" s="181"/>
      <c r="I775" s="182"/>
      <c r="J775" s="181"/>
      <c r="K775" s="182"/>
      <c r="M775" s="177" t="s">
        <v>824</v>
      </c>
      <c r="O775" s="177"/>
      <c r="Q775" s="167"/>
    </row>
    <row r="776" spans="1:17" x14ac:dyDescent="0.2">
      <c r="A776" s="175"/>
      <c r="B776" s="176"/>
      <c r="C776" s="232" t="s">
        <v>168</v>
      </c>
      <c r="D776" s="226"/>
      <c r="E776" s="203">
        <v>374.03</v>
      </c>
      <c r="F776" s="179"/>
      <c r="G776" s="180"/>
      <c r="H776" s="181"/>
      <c r="I776" s="182"/>
      <c r="J776" s="181"/>
      <c r="K776" s="182"/>
      <c r="M776" s="177" t="s">
        <v>168</v>
      </c>
      <c r="O776" s="177"/>
      <c r="Q776" s="167"/>
    </row>
    <row r="777" spans="1:17" x14ac:dyDescent="0.2">
      <c r="A777" s="175"/>
      <c r="B777" s="176"/>
      <c r="C777" s="225" t="s">
        <v>169</v>
      </c>
      <c r="D777" s="226"/>
      <c r="E777" s="178">
        <v>0</v>
      </c>
      <c r="F777" s="179"/>
      <c r="G777" s="180"/>
      <c r="H777" s="181"/>
      <c r="I777" s="182"/>
      <c r="J777" s="181"/>
      <c r="K777" s="182"/>
      <c r="M777" s="177">
        <v>0</v>
      </c>
      <c r="O777" s="177"/>
      <c r="Q777" s="167"/>
    </row>
    <row r="778" spans="1:17" x14ac:dyDescent="0.2">
      <c r="A778" s="175"/>
      <c r="B778" s="176"/>
      <c r="C778" s="225" t="s">
        <v>825</v>
      </c>
      <c r="D778" s="226"/>
      <c r="E778" s="178">
        <v>0</v>
      </c>
      <c r="F778" s="179"/>
      <c r="G778" s="180"/>
      <c r="H778" s="181"/>
      <c r="I778" s="182"/>
      <c r="J778" s="181"/>
      <c r="K778" s="182"/>
      <c r="M778" s="177" t="s">
        <v>825</v>
      </c>
      <c r="O778" s="177"/>
      <c r="Q778" s="167"/>
    </row>
    <row r="779" spans="1:17" x14ac:dyDescent="0.2">
      <c r="A779" s="175"/>
      <c r="B779" s="176"/>
      <c r="C779" s="225" t="s">
        <v>826</v>
      </c>
      <c r="D779" s="226"/>
      <c r="E779" s="178">
        <v>232.77</v>
      </c>
      <c r="F779" s="179"/>
      <c r="G779" s="180"/>
      <c r="H779" s="181"/>
      <c r="I779" s="182"/>
      <c r="J779" s="181"/>
      <c r="K779" s="182"/>
      <c r="M779" s="177" t="s">
        <v>826</v>
      </c>
      <c r="O779" s="177"/>
      <c r="Q779" s="167"/>
    </row>
    <row r="780" spans="1:17" x14ac:dyDescent="0.2">
      <c r="A780" s="175"/>
      <c r="B780" s="176"/>
      <c r="C780" s="225" t="s">
        <v>827</v>
      </c>
      <c r="D780" s="226"/>
      <c r="E780" s="178">
        <v>171.85</v>
      </c>
      <c r="F780" s="179"/>
      <c r="G780" s="180"/>
      <c r="H780" s="181"/>
      <c r="I780" s="182"/>
      <c r="J780" s="181"/>
      <c r="K780" s="182"/>
      <c r="M780" s="177" t="s">
        <v>827</v>
      </c>
      <c r="O780" s="177"/>
      <c r="Q780" s="167"/>
    </row>
    <row r="781" spans="1:17" x14ac:dyDescent="0.2">
      <c r="A781" s="175"/>
      <c r="B781" s="176"/>
      <c r="C781" s="232" t="s">
        <v>168</v>
      </c>
      <c r="D781" s="226"/>
      <c r="E781" s="203">
        <v>404.62</v>
      </c>
      <c r="F781" s="179"/>
      <c r="G781" s="180"/>
      <c r="H781" s="181"/>
      <c r="I781" s="182"/>
      <c r="J781" s="181"/>
      <c r="K781" s="182"/>
      <c r="M781" s="177" t="s">
        <v>168</v>
      </c>
      <c r="O781" s="177"/>
      <c r="Q781" s="167"/>
    </row>
    <row r="782" spans="1:17" x14ac:dyDescent="0.2">
      <c r="A782" s="175"/>
      <c r="B782" s="176"/>
      <c r="C782" s="225" t="s">
        <v>828</v>
      </c>
      <c r="D782" s="226"/>
      <c r="E782" s="178">
        <v>1618.48</v>
      </c>
      <c r="F782" s="179"/>
      <c r="G782" s="180"/>
      <c r="H782" s="181"/>
      <c r="I782" s="182"/>
      <c r="J782" s="181"/>
      <c r="K782" s="182"/>
      <c r="M782" s="177" t="s">
        <v>828</v>
      </c>
      <c r="O782" s="177"/>
      <c r="Q782" s="167"/>
    </row>
    <row r="783" spans="1:17" x14ac:dyDescent="0.2">
      <c r="A783" s="175"/>
      <c r="B783" s="176"/>
      <c r="C783" s="225" t="s">
        <v>318</v>
      </c>
      <c r="D783" s="226"/>
      <c r="E783" s="178">
        <v>0</v>
      </c>
      <c r="F783" s="179"/>
      <c r="G783" s="180"/>
      <c r="H783" s="181"/>
      <c r="I783" s="182"/>
      <c r="J783" s="181"/>
      <c r="K783" s="182"/>
      <c r="M783" s="177" t="s">
        <v>318</v>
      </c>
      <c r="O783" s="177"/>
      <c r="Q783" s="167"/>
    </row>
    <row r="784" spans="1:17" x14ac:dyDescent="0.2">
      <c r="A784" s="175"/>
      <c r="B784" s="176"/>
      <c r="C784" s="225" t="s">
        <v>829</v>
      </c>
      <c r="D784" s="226"/>
      <c r="E784" s="178">
        <v>3236.96</v>
      </c>
      <c r="F784" s="179"/>
      <c r="G784" s="180"/>
      <c r="H784" s="181"/>
      <c r="I784" s="182"/>
      <c r="J784" s="181"/>
      <c r="K784" s="182"/>
      <c r="M784" s="177" t="s">
        <v>829</v>
      </c>
      <c r="O784" s="177"/>
      <c r="Q784" s="167"/>
    </row>
    <row r="785" spans="1:82" x14ac:dyDescent="0.2">
      <c r="A785" s="175"/>
      <c r="B785" s="176"/>
      <c r="C785" s="225" t="s">
        <v>240</v>
      </c>
      <c r="D785" s="226"/>
      <c r="E785" s="178">
        <v>0</v>
      </c>
      <c r="F785" s="179"/>
      <c r="G785" s="180"/>
      <c r="H785" s="181"/>
      <c r="I785" s="182"/>
      <c r="J785" s="181"/>
      <c r="K785" s="182"/>
      <c r="M785" s="177" t="s">
        <v>240</v>
      </c>
      <c r="O785" s="177"/>
      <c r="Q785" s="167"/>
    </row>
    <row r="786" spans="1:82" x14ac:dyDescent="0.2">
      <c r="A786" s="175"/>
      <c r="B786" s="176"/>
      <c r="C786" s="225" t="s">
        <v>484</v>
      </c>
      <c r="D786" s="226"/>
      <c r="E786" s="178">
        <v>0</v>
      </c>
      <c r="F786" s="179"/>
      <c r="G786" s="180"/>
      <c r="H786" s="181"/>
      <c r="I786" s="182"/>
      <c r="J786" s="181"/>
      <c r="K786" s="182"/>
      <c r="M786" s="177" t="s">
        <v>484</v>
      </c>
      <c r="O786" s="177"/>
      <c r="Q786" s="167"/>
    </row>
    <row r="787" spans="1:82" x14ac:dyDescent="0.2">
      <c r="A787" s="175"/>
      <c r="B787" s="176"/>
      <c r="C787" s="225" t="s">
        <v>830</v>
      </c>
      <c r="D787" s="226"/>
      <c r="E787" s="178">
        <v>404.48</v>
      </c>
      <c r="F787" s="179"/>
      <c r="G787" s="180"/>
      <c r="H787" s="181"/>
      <c r="I787" s="182"/>
      <c r="J787" s="181"/>
      <c r="K787" s="182"/>
      <c r="M787" s="177" t="s">
        <v>830</v>
      </c>
      <c r="O787" s="177"/>
      <c r="Q787" s="167"/>
    </row>
    <row r="788" spans="1:82" x14ac:dyDescent="0.2">
      <c r="A788" s="175"/>
      <c r="B788" s="176"/>
      <c r="C788" s="225" t="s">
        <v>831</v>
      </c>
      <c r="D788" s="226"/>
      <c r="E788" s="178">
        <v>0</v>
      </c>
      <c r="F788" s="179"/>
      <c r="G788" s="180"/>
      <c r="H788" s="181"/>
      <c r="I788" s="182"/>
      <c r="J788" s="181"/>
      <c r="K788" s="182"/>
      <c r="M788" s="177" t="s">
        <v>831</v>
      </c>
      <c r="O788" s="177"/>
      <c r="Q788" s="167"/>
    </row>
    <row r="789" spans="1:82" x14ac:dyDescent="0.2">
      <c r="A789" s="175"/>
      <c r="B789" s="176"/>
      <c r="C789" s="225" t="s">
        <v>832</v>
      </c>
      <c r="D789" s="226"/>
      <c r="E789" s="178">
        <v>220.21</v>
      </c>
      <c r="F789" s="179"/>
      <c r="G789" s="180"/>
      <c r="H789" s="181"/>
      <c r="I789" s="182"/>
      <c r="J789" s="181"/>
      <c r="K789" s="182"/>
      <c r="M789" s="177" t="s">
        <v>832</v>
      </c>
      <c r="O789" s="177"/>
      <c r="Q789" s="167"/>
    </row>
    <row r="790" spans="1:82" x14ac:dyDescent="0.2">
      <c r="A790" s="175"/>
      <c r="B790" s="176"/>
      <c r="C790" s="225" t="s">
        <v>833</v>
      </c>
      <c r="D790" s="226"/>
      <c r="E790" s="178">
        <v>92.16</v>
      </c>
      <c r="F790" s="179"/>
      <c r="G790" s="180"/>
      <c r="H790" s="181"/>
      <c r="I790" s="182"/>
      <c r="J790" s="181"/>
      <c r="K790" s="182"/>
      <c r="M790" s="177" t="s">
        <v>833</v>
      </c>
      <c r="O790" s="177"/>
      <c r="Q790" s="167"/>
    </row>
    <row r="791" spans="1:82" x14ac:dyDescent="0.2">
      <c r="A791" s="168">
        <v>74</v>
      </c>
      <c r="B791" s="169" t="s">
        <v>834</v>
      </c>
      <c r="C791" s="170" t="s">
        <v>835</v>
      </c>
      <c r="D791" s="171" t="s">
        <v>149</v>
      </c>
      <c r="E791" s="172">
        <v>7217.14</v>
      </c>
      <c r="F791" s="172"/>
      <c r="G791" s="173">
        <f>E791*F791</f>
        <v>0</v>
      </c>
      <c r="H791" s="174">
        <v>0</v>
      </c>
      <c r="I791" s="174">
        <f>E791*H791</f>
        <v>0</v>
      </c>
      <c r="J791" s="174">
        <v>0</v>
      </c>
      <c r="K791" s="174">
        <f>E791*J791</f>
        <v>0</v>
      </c>
      <c r="Q791" s="167">
        <v>2</v>
      </c>
      <c r="AA791" s="144">
        <v>12</v>
      </c>
      <c r="AB791" s="144">
        <v>0</v>
      </c>
      <c r="AC791" s="144">
        <v>66</v>
      </c>
      <c r="BB791" s="144">
        <v>2</v>
      </c>
      <c r="BC791" s="144">
        <f>IF(BB791=1,G791,0)</f>
        <v>0</v>
      </c>
      <c r="BD791" s="144">
        <f>IF(BB791=2,G791,0)</f>
        <v>0</v>
      </c>
      <c r="BE791" s="144">
        <f>IF(BB791=3,G791,0)</f>
        <v>0</v>
      </c>
      <c r="BF791" s="144">
        <f>IF(BB791=4,G791,0)</f>
        <v>0</v>
      </c>
      <c r="BG791" s="144">
        <f>IF(BB791=5,G791,0)</f>
        <v>0</v>
      </c>
      <c r="CA791" s="144">
        <v>12</v>
      </c>
      <c r="CB791" s="144">
        <v>0</v>
      </c>
      <c r="CC791" s="167"/>
      <c r="CD791" s="167"/>
    </row>
    <row r="792" spans="1:82" x14ac:dyDescent="0.2">
      <c r="A792" s="183"/>
      <c r="B792" s="184" t="s">
        <v>79</v>
      </c>
      <c r="C792" s="185" t="str">
        <f>CONCATENATE(B700," ",C700)</f>
        <v>776 Podlahy povlakové</v>
      </c>
      <c r="D792" s="186"/>
      <c r="E792" s="187"/>
      <c r="F792" s="188"/>
      <c r="G792" s="189">
        <f>SUM(G700:G791)</f>
        <v>0</v>
      </c>
      <c r="H792" s="190"/>
      <c r="I792" s="191">
        <f>SUM(I700:I791)</f>
        <v>0</v>
      </c>
      <c r="J792" s="190"/>
      <c r="K792" s="191">
        <f>SUM(K700:K791)</f>
        <v>-9.2607783000000001</v>
      </c>
      <c r="Q792" s="167">
        <v>4</v>
      </c>
      <c r="BC792" s="192">
        <f>SUM(BC700:BC791)</f>
        <v>0</v>
      </c>
      <c r="BD792" s="192">
        <f>SUM(BD700:BD791)</f>
        <v>0</v>
      </c>
      <c r="BE792" s="192">
        <f>SUM(BE700:BE791)</f>
        <v>0</v>
      </c>
      <c r="BF792" s="192">
        <f>SUM(BF700:BF791)</f>
        <v>0</v>
      </c>
      <c r="BG792" s="192">
        <f>SUM(BG700:BG791)</f>
        <v>0</v>
      </c>
    </row>
    <row r="793" spans="1:82" x14ac:dyDescent="0.2">
      <c r="A793" s="159" t="s">
        <v>76</v>
      </c>
      <c r="B793" s="160" t="s">
        <v>836</v>
      </c>
      <c r="C793" s="161" t="s">
        <v>837</v>
      </c>
      <c r="D793" s="162"/>
      <c r="E793" s="163"/>
      <c r="F793" s="163"/>
      <c r="G793" s="164"/>
      <c r="H793" s="165"/>
      <c r="I793" s="166"/>
      <c r="J793" s="165"/>
      <c r="K793" s="166"/>
      <c r="Q793" s="167">
        <v>1</v>
      </c>
    </row>
    <row r="794" spans="1:82" x14ac:dyDescent="0.2">
      <c r="A794" s="168">
        <v>75</v>
      </c>
      <c r="B794" s="169" t="s">
        <v>838</v>
      </c>
      <c r="C794" s="170" t="s">
        <v>839</v>
      </c>
      <c r="D794" s="171" t="s">
        <v>149</v>
      </c>
      <c r="E794" s="172">
        <v>19015.705099999999</v>
      </c>
      <c r="F794" s="172"/>
      <c r="G794" s="173">
        <f>E794*F794</f>
        <v>0</v>
      </c>
      <c r="H794" s="174">
        <v>0</v>
      </c>
      <c r="I794" s="174">
        <f>E794*H794</f>
        <v>0</v>
      </c>
      <c r="J794" s="174">
        <v>0</v>
      </c>
      <c r="K794" s="174">
        <f>E794*J794</f>
        <v>0</v>
      </c>
      <c r="Q794" s="167">
        <v>2</v>
      </c>
      <c r="AA794" s="144">
        <v>1</v>
      </c>
      <c r="AB794" s="144">
        <v>7</v>
      </c>
      <c r="AC794" s="144">
        <v>7</v>
      </c>
      <c r="BB794" s="144">
        <v>2</v>
      </c>
      <c r="BC794" s="144">
        <f>IF(BB794=1,G794,0)</f>
        <v>0</v>
      </c>
      <c r="BD794" s="144">
        <f>IF(BB794=2,G794,0)</f>
        <v>0</v>
      </c>
      <c r="BE794" s="144">
        <f>IF(BB794=3,G794,0)</f>
        <v>0</v>
      </c>
      <c r="BF794" s="144">
        <f>IF(BB794=4,G794,0)</f>
        <v>0</v>
      </c>
      <c r="BG794" s="144">
        <f>IF(BB794=5,G794,0)</f>
        <v>0</v>
      </c>
      <c r="CA794" s="144">
        <v>1</v>
      </c>
      <c r="CB794" s="144">
        <v>7</v>
      </c>
      <c r="CC794" s="167"/>
      <c r="CD794" s="167"/>
    </row>
    <row r="795" spans="1:82" x14ac:dyDescent="0.2">
      <c r="A795" s="175"/>
      <c r="B795" s="176"/>
      <c r="C795" s="225" t="s">
        <v>840</v>
      </c>
      <c r="D795" s="226"/>
      <c r="E795" s="178">
        <v>0</v>
      </c>
      <c r="F795" s="179"/>
      <c r="G795" s="180"/>
      <c r="H795" s="181"/>
      <c r="I795" s="182"/>
      <c r="J795" s="181"/>
      <c r="K795" s="182"/>
      <c r="M795" s="177" t="s">
        <v>840</v>
      </c>
      <c r="O795" s="177"/>
      <c r="Q795" s="167"/>
    </row>
    <row r="796" spans="1:82" x14ac:dyDescent="0.2">
      <c r="A796" s="175"/>
      <c r="B796" s="176"/>
      <c r="C796" s="225" t="s">
        <v>841</v>
      </c>
      <c r="D796" s="226"/>
      <c r="E796" s="178">
        <v>114.1343</v>
      </c>
      <c r="F796" s="179"/>
      <c r="G796" s="180"/>
      <c r="H796" s="181"/>
      <c r="I796" s="182"/>
      <c r="J796" s="181"/>
      <c r="K796" s="182"/>
      <c r="M796" s="177" t="s">
        <v>841</v>
      </c>
      <c r="O796" s="177"/>
      <c r="Q796" s="167"/>
    </row>
    <row r="797" spans="1:82" x14ac:dyDescent="0.2">
      <c r="A797" s="175"/>
      <c r="B797" s="176"/>
      <c r="C797" s="225" t="s">
        <v>842</v>
      </c>
      <c r="D797" s="226"/>
      <c r="E797" s="178">
        <v>17.940000000000001</v>
      </c>
      <c r="F797" s="179"/>
      <c r="G797" s="180"/>
      <c r="H797" s="181"/>
      <c r="I797" s="182"/>
      <c r="J797" s="181"/>
      <c r="K797" s="182"/>
      <c r="M797" s="177" t="s">
        <v>842</v>
      </c>
      <c r="O797" s="177"/>
      <c r="Q797" s="167"/>
    </row>
    <row r="798" spans="1:82" x14ac:dyDescent="0.2">
      <c r="A798" s="175"/>
      <c r="B798" s="176"/>
      <c r="C798" s="225" t="s">
        <v>843</v>
      </c>
      <c r="D798" s="226"/>
      <c r="E798" s="178">
        <v>74.630399999999995</v>
      </c>
      <c r="F798" s="179"/>
      <c r="G798" s="180"/>
      <c r="H798" s="181"/>
      <c r="I798" s="182"/>
      <c r="J798" s="181"/>
      <c r="K798" s="182"/>
      <c r="M798" s="177" t="s">
        <v>843</v>
      </c>
      <c r="O798" s="177"/>
      <c r="Q798" s="167"/>
    </row>
    <row r="799" spans="1:82" x14ac:dyDescent="0.2">
      <c r="A799" s="175"/>
      <c r="B799" s="176"/>
      <c r="C799" s="225" t="s">
        <v>844</v>
      </c>
      <c r="D799" s="226"/>
      <c r="E799" s="178">
        <v>-9.3275000000000006</v>
      </c>
      <c r="F799" s="179"/>
      <c r="G799" s="180"/>
      <c r="H799" s="181"/>
      <c r="I799" s="182"/>
      <c r="J799" s="181"/>
      <c r="K799" s="182"/>
      <c r="M799" s="177" t="s">
        <v>844</v>
      </c>
      <c r="O799" s="177"/>
      <c r="Q799" s="167"/>
    </row>
    <row r="800" spans="1:82" x14ac:dyDescent="0.2">
      <c r="A800" s="175"/>
      <c r="B800" s="176"/>
      <c r="C800" s="225" t="s">
        <v>845</v>
      </c>
      <c r="D800" s="226"/>
      <c r="E800" s="178">
        <v>7.1760000000000002</v>
      </c>
      <c r="F800" s="179"/>
      <c r="G800" s="180"/>
      <c r="H800" s="181"/>
      <c r="I800" s="182"/>
      <c r="J800" s="181"/>
      <c r="K800" s="182"/>
      <c r="M800" s="177" t="s">
        <v>845</v>
      </c>
      <c r="O800" s="177"/>
      <c r="Q800" s="167"/>
    </row>
    <row r="801" spans="1:17" x14ac:dyDescent="0.2">
      <c r="A801" s="175"/>
      <c r="B801" s="176"/>
      <c r="C801" s="225" t="s">
        <v>846</v>
      </c>
      <c r="D801" s="226"/>
      <c r="E801" s="178">
        <v>8.7756000000000007</v>
      </c>
      <c r="F801" s="179"/>
      <c r="G801" s="180"/>
      <c r="H801" s="181"/>
      <c r="I801" s="182"/>
      <c r="J801" s="181"/>
      <c r="K801" s="182"/>
      <c r="M801" s="177" t="s">
        <v>846</v>
      </c>
      <c r="O801" s="177"/>
      <c r="Q801" s="167"/>
    </row>
    <row r="802" spans="1:17" x14ac:dyDescent="0.2">
      <c r="A802" s="175"/>
      <c r="B802" s="176"/>
      <c r="C802" s="225" t="s">
        <v>847</v>
      </c>
      <c r="D802" s="226"/>
      <c r="E802" s="178">
        <v>58.406700000000001</v>
      </c>
      <c r="F802" s="179"/>
      <c r="G802" s="180"/>
      <c r="H802" s="181"/>
      <c r="I802" s="182"/>
      <c r="J802" s="181"/>
      <c r="K802" s="182"/>
      <c r="M802" s="177" t="s">
        <v>847</v>
      </c>
      <c r="O802" s="177"/>
      <c r="Q802" s="167"/>
    </row>
    <row r="803" spans="1:17" x14ac:dyDescent="0.2">
      <c r="A803" s="175"/>
      <c r="B803" s="176"/>
      <c r="C803" s="225" t="s">
        <v>848</v>
      </c>
      <c r="D803" s="226"/>
      <c r="E803" s="178">
        <v>29.750499999999999</v>
      </c>
      <c r="F803" s="179"/>
      <c r="G803" s="180"/>
      <c r="H803" s="181"/>
      <c r="I803" s="182"/>
      <c r="J803" s="181"/>
      <c r="K803" s="182"/>
      <c r="M803" s="177" t="s">
        <v>848</v>
      </c>
      <c r="O803" s="177"/>
      <c r="Q803" s="167"/>
    </row>
    <row r="804" spans="1:17" x14ac:dyDescent="0.2">
      <c r="A804" s="175"/>
      <c r="B804" s="176"/>
      <c r="C804" s="225" t="s">
        <v>849</v>
      </c>
      <c r="D804" s="226"/>
      <c r="E804" s="178">
        <v>8.6410999999999998</v>
      </c>
      <c r="F804" s="179"/>
      <c r="G804" s="180"/>
      <c r="H804" s="181"/>
      <c r="I804" s="182"/>
      <c r="J804" s="181"/>
      <c r="K804" s="182"/>
      <c r="M804" s="177" t="s">
        <v>849</v>
      </c>
      <c r="O804" s="177"/>
      <c r="Q804" s="167"/>
    </row>
    <row r="805" spans="1:17" x14ac:dyDescent="0.2">
      <c r="A805" s="175"/>
      <c r="B805" s="176"/>
      <c r="C805" s="225" t="s">
        <v>850</v>
      </c>
      <c r="D805" s="226"/>
      <c r="E805" s="178">
        <v>4.7092000000000001</v>
      </c>
      <c r="F805" s="179"/>
      <c r="G805" s="180"/>
      <c r="H805" s="181"/>
      <c r="I805" s="182"/>
      <c r="J805" s="181"/>
      <c r="K805" s="182"/>
      <c r="M805" s="177" t="s">
        <v>850</v>
      </c>
      <c r="O805" s="177"/>
      <c r="Q805" s="167"/>
    </row>
    <row r="806" spans="1:17" x14ac:dyDescent="0.2">
      <c r="A806" s="175"/>
      <c r="B806" s="176"/>
      <c r="C806" s="225" t="s">
        <v>851</v>
      </c>
      <c r="D806" s="226"/>
      <c r="E806" s="178">
        <v>57.109000000000002</v>
      </c>
      <c r="F806" s="179"/>
      <c r="G806" s="180"/>
      <c r="H806" s="181"/>
      <c r="I806" s="182"/>
      <c r="J806" s="181"/>
      <c r="K806" s="182"/>
      <c r="M806" s="177" t="s">
        <v>851</v>
      </c>
      <c r="O806" s="177"/>
      <c r="Q806" s="167"/>
    </row>
    <row r="807" spans="1:17" x14ac:dyDescent="0.2">
      <c r="A807" s="175"/>
      <c r="B807" s="176"/>
      <c r="C807" s="225" t="s">
        <v>852</v>
      </c>
      <c r="D807" s="226"/>
      <c r="E807" s="178">
        <v>-7.7720000000000002</v>
      </c>
      <c r="F807" s="179"/>
      <c r="G807" s="180"/>
      <c r="H807" s="181"/>
      <c r="I807" s="182"/>
      <c r="J807" s="181"/>
      <c r="K807" s="182"/>
      <c r="M807" s="177" t="s">
        <v>852</v>
      </c>
      <c r="O807" s="177"/>
      <c r="Q807" s="167"/>
    </row>
    <row r="808" spans="1:17" x14ac:dyDescent="0.2">
      <c r="A808" s="175"/>
      <c r="B808" s="176"/>
      <c r="C808" s="225" t="s">
        <v>853</v>
      </c>
      <c r="D808" s="226"/>
      <c r="E808" s="178">
        <v>29.507999999999999</v>
      </c>
      <c r="F808" s="179"/>
      <c r="G808" s="180"/>
      <c r="H808" s="181"/>
      <c r="I808" s="182"/>
      <c r="J808" s="181"/>
      <c r="K808" s="182"/>
      <c r="M808" s="177" t="s">
        <v>853</v>
      </c>
      <c r="O808" s="177"/>
      <c r="Q808" s="167"/>
    </row>
    <row r="809" spans="1:17" x14ac:dyDescent="0.2">
      <c r="A809" s="175"/>
      <c r="B809" s="176"/>
      <c r="C809" s="225" t="s">
        <v>854</v>
      </c>
      <c r="D809" s="226"/>
      <c r="E809" s="178">
        <v>878.47500000000002</v>
      </c>
      <c r="F809" s="179"/>
      <c r="G809" s="180"/>
      <c r="H809" s="181"/>
      <c r="I809" s="182"/>
      <c r="J809" s="181"/>
      <c r="K809" s="182"/>
      <c r="M809" s="177" t="s">
        <v>854</v>
      </c>
      <c r="O809" s="177"/>
      <c r="Q809" s="167"/>
    </row>
    <row r="810" spans="1:17" x14ac:dyDescent="0.2">
      <c r="A810" s="175"/>
      <c r="B810" s="176"/>
      <c r="C810" s="225" t="s">
        <v>855</v>
      </c>
      <c r="D810" s="226"/>
      <c r="E810" s="178">
        <v>0</v>
      </c>
      <c r="F810" s="179"/>
      <c r="G810" s="180"/>
      <c r="H810" s="181"/>
      <c r="I810" s="182"/>
      <c r="J810" s="181"/>
      <c r="K810" s="182"/>
      <c r="M810" s="177" t="s">
        <v>855</v>
      </c>
      <c r="O810" s="177"/>
      <c r="Q810" s="167"/>
    </row>
    <row r="811" spans="1:17" x14ac:dyDescent="0.2">
      <c r="A811" s="175"/>
      <c r="B811" s="176"/>
      <c r="C811" s="225" t="s">
        <v>856</v>
      </c>
      <c r="D811" s="226"/>
      <c r="E811" s="178">
        <v>31.967600000000001</v>
      </c>
      <c r="F811" s="179"/>
      <c r="G811" s="180"/>
      <c r="H811" s="181"/>
      <c r="I811" s="182"/>
      <c r="J811" s="181"/>
      <c r="K811" s="182"/>
      <c r="M811" s="177" t="s">
        <v>856</v>
      </c>
      <c r="O811" s="177"/>
      <c r="Q811" s="167"/>
    </row>
    <row r="812" spans="1:17" x14ac:dyDescent="0.2">
      <c r="A812" s="175"/>
      <c r="B812" s="176"/>
      <c r="C812" s="225" t="s">
        <v>857</v>
      </c>
      <c r="D812" s="226"/>
      <c r="E812" s="178">
        <v>31.967600000000001</v>
      </c>
      <c r="F812" s="179"/>
      <c r="G812" s="180"/>
      <c r="H812" s="181"/>
      <c r="I812" s="182"/>
      <c r="J812" s="181"/>
      <c r="K812" s="182"/>
      <c r="M812" s="177" t="s">
        <v>857</v>
      </c>
      <c r="O812" s="177"/>
      <c r="Q812" s="167"/>
    </row>
    <row r="813" spans="1:17" x14ac:dyDescent="0.2">
      <c r="A813" s="175"/>
      <c r="B813" s="176"/>
      <c r="C813" s="225" t="s">
        <v>858</v>
      </c>
      <c r="D813" s="226"/>
      <c r="E813" s="178">
        <v>6.3</v>
      </c>
      <c r="F813" s="179"/>
      <c r="G813" s="180"/>
      <c r="H813" s="181"/>
      <c r="I813" s="182"/>
      <c r="J813" s="181"/>
      <c r="K813" s="182"/>
      <c r="M813" s="177" t="s">
        <v>858</v>
      </c>
      <c r="O813" s="177"/>
      <c r="Q813" s="167"/>
    </row>
    <row r="814" spans="1:17" x14ac:dyDescent="0.2">
      <c r="A814" s="175"/>
      <c r="B814" s="176"/>
      <c r="C814" s="225" t="s">
        <v>859</v>
      </c>
      <c r="D814" s="226"/>
      <c r="E814" s="178">
        <v>51.731499999999997</v>
      </c>
      <c r="F814" s="179"/>
      <c r="G814" s="180"/>
      <c r="H814" s="181"/>
      <c r="I814" s="182"/>
      <c r="J814" s="181"/>
      <c r="K814" s="182"/>
      <c r="M814" s="177" t="s">
        <v>859</v>
      </c>
      <c r="O814" s="177"/>
      <c r="Q814" s="167"/>
    </row>
    <row r="815" spans="1:17" x14ac:dyDescent="0.2">
      <c r="A815" s="175"/>
      <c r="B815" s="176"/>
      <c r="C815" s="225" t="s">
        <v>860</v>
      </c>
      <c r="D815" s="226"/>
      <c r="E815" s="178">
        <v>25.423999999999999</v>
      </c>
      <c r="F815" s="179"/>
      <c r="G815" s="180"/>
      <c r="H815" s="181"/>
      <c r="I815" s="182"/>
      <c r="J815" s="181"/>
      <c r="K815" s="182"/>
      <c r="M815" s="177" t="s">
        <v>860</v>
      </c>
      <c r="O815" s="177"/>
      <c r="Q815" s="167"/>
    </row>
    <row r="816" spans="1:17" x14ac:dyDescent="0.2">
      <c r="A816" s="175"/>
      <c r="B816" s="176"/>
      <c r="C816" s="225" t="s">
        <v>861</v>
      </c>
      <c r="D816" s="226"/>
      <c r="E816" s="178">
        <v>37.020699999999998</v>
      </c>
      <c r="F816" s="179"/>
      <c r="G816" s="180"/>
      <c r="H816" s="181"/>
      <c r="I816" s="182"/>
      <c r="J816" s="181"/>
      <c r="K816" s="182"/>
      <c r="M816" s="177" t="s">
        <v>861</v>
      </c>
      <c r="O816" s="177"/>
      <c r="Q816" s="167"/>
    </row>
    <row r="817" spans="1:17" x14ac:dyDescent="0.2">
      <c r="A817" s="175"/>
      <c r="B817" s="176"/>
      <c r="C817" s="225" t="s">
        <v>862</v>
      </c>
      <c r="D817" s="226"/>
      <c r="E817" s="178">
        <v>48.591999999999999</v>
      </c>
      <c r="F817" s="179"/>
      <c r="G817" s="180"/>
      <c r="H817" s="181"/>
      <c r="I817" s="182"/>
      <c r="J817" s="181"/>
      <c r="K817" s="182"/>
      <c r="M817" s="177" t="s">
        <v>862</v>
      </c>
      <c r="O817" s="177"/>
      <c r="Q817" s="167"/>
    </row>
    <row r="818" spans="1:17" x14ac:dyDescent="0.2">
      <c r="A818" s="175"/>
      <c r="B818" s="176"/>
      <c r="C818" s="225" t="s">
        <v>863</v>
      </c>
      <c r="D818" s="226"/>
      <c r="E818" s="178">
        <v>43.354999999999997</v>
      </c>
      <c r="F818" s="179"/>
      <c r="G818" s="180"/>
      <c r="H818" s="181"/>
      <c r="I818" s="182"/>
      <c r="J818" s="181"/>
      <c r="K818" s="182"/>
      <c r="M818" s="177" t="s">
        <v>863</v>
      </c>
      <c r="O818" s="177"/>
      <c r="Q818" s="167"/>
    </row>
    <row r="819" spans="1:17" x14ac:dyDescent="0.2">
      <c r="A819" s="175"/>
      <c r="B819" s="176"/>
      <c r="C819" s="225" t="s">
        <v>864</v>
      </c>
      <c r="D819" s="226"/>
      <c r="E819" s="178">
        <v>154.53</v>
      </c>
      <c r="F819" s="179"/>
      <c r="G819" s="180"/>
      <c r="H819" s="181"/>
      <c r="I819" s="182"/>
      <c r="J819" s="181"/>
      <c r="K819" s="182"/>
      <c r="M819" s="177" t="s">
        <v>864</v>
      </c>
      <c r="O819" s="177"/>
      <c r="Q819" s="167"/>
    </row>
    <row r="820" spans="1:17" x14ac:dyDescent="0.2">
      <c r="A820" s="175"/>
      <c r="B820" s="176"/>
      <c r="C820" s="225" t="s">
        <v>865</v>
      </c>
      <c r="D820" s="226"/>
      <c r="E820" s="178">
        <v>147</v>
      </c>
      <c r="F820" s="179"/>
      <c r="G820" s="180"/>
      <c r="H820" s="181"/>
      <c r="I820" s="182"/>
      <c r="J820" s="181"/>
      <c r="K820" s="182"/>
      <c r="M820" s="177" t="s">
        <v>865</v>
      </c>
      <c r="O820" s="177"/>
      <c r="Q820" s="167"/>
    </row>
    <row r="821" spans="1:17" x14ac:dyDescent="0.2">
      <c r="A821" s="175"/>
      <c r="B821" s="176"/>
      <c r="C821" s="225" t="s">
        <v>866</v>
      </c>
      <c r="D821" s="226"/>
      <c r="E821" s="178">
        <v>45.62</v>
      </c>
      <c r="F821" s="179"/>
      <c r="G821" s="180"/>
      <c r="H821" s="181"/>
      <c r="I821" s="182"/>
      <c r="J821" s="181"/>
      <c r="K821" s="182"/>
      <c r="M821" s="177" t="s">
        <v>866</v>
      </c>
      <c r="O821" s="177"/>
      <c r="Q821" s="167"/>
    </row>
    <row r="822" spans="1:17" x14ac:dyDescent="0.2">
      <c r="A822" s="175"/>
      <c r="B822" s="176"/>
      <c r="C822" s="225" t="s">
        <v>867</v>
      </c>
      <c r="D822" s="226"/>
      <c r="E822" s="178">
        <v>29.05</v>
      </c>
      <c r="F822" s="179"/>
      <c r="G822" s="180"/>
      <c r="H822" s="181"/>
      <c r="I822" s="182"/>
      <c r="J822" s="181"/>
      <c r="K822" s="182"/>
      <c r="M822" s="177" t="s">
        <v>867</v>
      </c>
      <c r="O822" s="177"/>
      <c r="Q822" s="167"/>
    </row>
    <row r="823" spans="1:17" x14ac:dyDescent="0.2">
      <c r="A823" s="175"/>
      <c r="B823" s="176"/>
      <c r="C823" s="225" t="s">
        <v>868</v>
      </c>
      <c r="D823" s="226"/>
      <c r="E823" s="178">
        <v>44.54</v>
      </c>
      <c r="F823" s="179"/>
      <c r="G823" s="180"/>
      <c r="H823" s="181"/>
      <c r="I823" s="182"/>
      <c r="J823" s="181"/>
      <c r="K823" s="182"/>
      <c r="M823" s="177" t="s">
        <v>868</v>
      </c>
      <c r="O823" s="177"/>
      <c r="Q823" s="167"/>
    </row>
    <row r="824" spans="1:17" x14ac:dyDescent="0.2">
      <c r="A824" s="175"/>
      <c r="B824" s="176"/>
      <c r="C824" s="232" t="s">
        <v>168</v>
      </c>
      <c r="D824" s="226"/>
      <c r="E824" s="203">
        <v>1969.2547</v>
      </c>
      <c r="F824" s="179"/>
      <c r="G824" s="180"/>
      <c r="H824" s="181"/>
      <c r="I824" s="182"/>
      <c r="J824" s="181"/>
      <c r="K824" s="182"/>
      <c r="M824" s="177" t="s">
        <v>168</v>
      </c>
      <c r="O824" s="177"/>
      <c r="Q824" s="167"/>
    </row>
    <row r="825" spans="1:17" x14ac:dyDescent="0.2">
      <c r="A825" s="175"/>
      <c r="B825" s="176"/>
      <c r="C825" s="225" t="s">
        <v>170</v>
      </c>
      <c r="D825" s="226"/>
      <c r="E825" s="178">
        <v>0</v>
      </c>
      <c r="F825" s="179"/>
      <c r="G825" s="180"/>
      <c r="H825" s="181"/>
      <c r="I825" s="182"/>
      <c r="J825" s="181"/>
      <c r="K825" s="182"/>
      <c r="M825" s="177" t="s">
        <v>170</v>
      </c>
      <c r="O825" s="177"/>
      <c r="Q825" s="167"/>
    </row>
    <row r="826" spans="1:17" x14ac:dyDescent="0.2">
      <c r="A826" s="175"/>
      <c r="B826" s="176"/>
      <c r="C826" s="225" t="s">
        <v>869</v>
      </c>
      <c r="D826" s="226"/>
      <c r="E826" s="178">
        <v>54.478299999999997</v>
      </c>
      <c r="F826" s="179"/>
      <c r="G826" s="180"/>
      <c r="H826" s="181"/>
      <c r="I826" s="182"/>
      <c r="J826" s="181"/>
      <c r="K826" s="182"/>
      <c r="M826" s="177" t="s">
        <v>869</v>
      </c>
      <c r="O826" s="177"/>
      <c r="Q826" s="167"/>
    </row>
    <row r="827" spans="1:17" x14ac:dyDescent="0.2">
      <c r="A827" s="175"/>
      <c r="B827" s="176"/>
      <c r="C827" s="225" t="s">
        <v>302</v>
      </c>
      <c r="D827" s="226"/>
      <c r="E827" s="178">
        <v>-3.28</v>
      </c>
      <c r="F827" s="179"/>
      <c r="G827" s="180"/>
      <c r="H827" s="181"/>
      <c r="I827" s="182"/>
      <c r="J827" s="181"/>
      <c r="K827" s="182"/>
      <c r="M827" s="177" t="s">
        <v>302</v>
      </c>
      <c r="O827" s="177"/>
      <c r="Q827" s="167"/>
    </row>
    <row r="828" spans="1:17" x14ac:dyDescent="0.2">
      <c r="A828" s="175"/>
      <c r="B828" s="176"/>
      <c r="C828" s="225" t="s">
        <v>870</v>
      </c>
      <c r="D828" s="226"/>
      <c r="E828" s="178">
        <v>16.217500000000001</v>
      </c>
      <c r="F828" s="179"/>
      <c r="G828" s="180"/>
      <c r="H828" s="181"/>
      <c r="I828" s="182"/>
      <c r="J828" s="181"/>
      <c r="K828" s="182"/>
      <c r="M828" s="177" t="s">
        <v>870</v>
      </c>
      <c r="O828" s="177"/>
      <c r="Q828" s="167"/>
    </row>
    <row r="829" spans="1:17" x14ac:dyDescent="0.2">
      <c r="A829" s="175"/>
      <c r="B829" s="176"/>
      <c r="C829" s="225" t="s">
        <v>871</v>
      </c>
      <c r="D829" s="226"/>
      <c r="E829" s="178">
        <v>32.067</v>
      </c>
      <c r="F829" s="179"/>
      <c r="G829" s="180"/>
      <c r="H829" s="181"/>
      <c r="I829" s="182"/>
      <c r="J829" s="181"/>
      <c r="K829" s="182"/>
      <c r="M829" s="177" t="s">
        <v>871</v>
      </c>
      <c r="O829" s="177"/>
      <c r="Q829" s="167"/>
    </row>
    <row r="830" spans="1:17" x14ac:dyDescent="0.2">
      <c r="A830" s="175"/>
      <c r="B830" s="176"/>
      <c r="C830" s="225" t="s">
        <v>872</v>
      </c>
      <c r="D830" s="226"/>
      <c r="E830" s="178">
        <v>1.5269999999999999</v>
      </c>
      <c r="F830" s="179"/>
      <c r="G830" s="180"/>
      <c r="H830" s="181"/>
      <c r="I830" s="182"/>
      <c r="J830" s="181"/>
      <c r="K830" s="182"/>
      <c r="M830" s="177" t="s">
        <v>872</v>
      </c>
      <c r="O830" s="177"/>
      <c r="Q830" s="167"/>
    </row>
    <row r="831" spans="1:17" x14ac:dyDescent="0.2">
      <c r="A831" s="175"/>
      <c r="B831" s="176"/>
      <c r="C831" s="225" t="s">
        <v>873</v>
      </c>
      <c r="D831" s="226"/>
      <c r="E831" s="178">
        <v>37.839100000000002</v>
      </c>
      <c r="F831" s="179"/>
      <c r="G831" s="180"/>
      <c r="H831" s="181"/>
      <c r="I831" s="182"/>
      <c r="J831" s="181"/>
      <c r="K831" s="182"/>
      <c r="M831" s="177" t="s">
        <v>873</v>
      </c>
      <c r="O831" s="177"/>
      <c r="Q831" s="167"/>
    </row>
    <row r="832" spans="1:17" x14ac:dyDescent="0.2">
      <c r="A832" s="175"/>
      <c r="B832" s="176"/>
      <c r="C832" s="225" t="s">
        <v>874</v>
      </c>
      <c r="D832" s="226"/>
      <c r="E832" s="178">
        <v>2.2905000000000002</v>
      </c>
      <c r="F832" s="179"/>
      <c r="G832" s="180"/>
      <c r="H832" s="181"/>
      <c r="I832" s="182"/>
      <c r="J832" s="181"/>
      <c r="K832" s="182"/>
      <c r="M832" s="177" t="s">
        <v>874</v>
      </c>
      <c r="O832" s="177"/>
      <c r="Q832" s="167"/>
    </row>
    <row r="833" spans="1:17" x14ac:dyDescent="0.2">
      <c r="A833" s="175"/>
      <c r="B833" s="176"/>
      <c r="C833" s="225" t="s">
        <v>875</v>
      </c>
      <c r="D833" s="226"/>
      <c r="E833" s="178">
        <v>116.05200000000001</v>
      </c>
      <c r="F833" s="179"/>
      <c r="G833" s="180"/>
      <c r="H833" s="181"/>
      <c r="I833" s="182"/>
      <c r="J833" s="181"/>
      <c r="K833" s="182"/>
      <c r="M833" s="177" t="s">
        <v>875</v>
      </c>
      <c r="O833" s="177"/>
      <c r="Q833" s="167"/>
    </row>
    <row r="834" spans="1:17" x14ac:dyDescent="0.2">
      <c r="A834" s="175"/>
      <c r="B834" s="176"/>
      <c r="C834" s="225" t="s">
        <v>876</v>
      </c>
      <c r="D834" s="226"/>
      <c r="E834" s="178">
        <v>25.195499999999999</v>
      </c>
      <c r="F834" s="179"/>
      <c r="G834" s="180"/>
      <c r="H834" s="181"/>
      <c r="I834" s="182"/>
      <c r="J834" s="181"/>
      <c r="K834" s="182"/>
      <c r="M834" s="177" t="s">
        <v>876</v>
      </c>
      <c r="O834" s="177"/>
      <c r="Q834" s="167"/>
    </row>
    <row r="835" spans="1:17" x14ac:dyDescent="0.2">
      <c r="A835" s="175"/>
      <c r="B835" s="176"/>
      <c r="C835" s="225" t="s">
        <v>877</v>
      </c>
      <c r="D835" s="226"/>
      <c r="E835" s="178">
        <v>73.296000000000006</v>
      </c>
      <c r="F835" s="179"/>
      <c r="G835" s="180"/>
      <c r="H835" s="181"/>
      <c r="I835" s="182"/>
      <c r="J835" s="181"/>
      <c r="K835" s="182"/>
      <c r="M835" s="177" t="s">
        <v>877</v>
      </c>
      <c r="O835" s="177"/>
      <c r="Q835" s="167"/>
    </row>
    <row r="836" spans="1:17" x14ac:dyDescent="0.2">
      <c r="A836" s="175"/>
      <c r="B836" s="176"/>
      <c r="C836" s="225" t="s">
        <v>878</v>
      </c>
      <c r="D836" s="226"/>
      <c r="E836" s="178">
        <v>15.27</v>
      </c>
      <c r="F836" s="179"/>
      <c r="G836" s="180"/>
      <c r="H836" s="181"/>
      <c r="I836" s="182"/>
      <c r="J836" s="181"/>
      <c r="K836" s="182"/>
      <c r="M836" s="177" t="s">
        <v>878</v>
      </c>
      <c r="O836" s="177"/>
      <c r="Q836" s="167"/>
    </row>
    <row r="837" spans="1:17" x14ac:dyDescent="0.2">
      <c r="A837" s="175"/>
      <c r="B837" s="176"/>
      <c r="C837" s="225" t="s">
        <v>879</v>
      </c>
      <c r="D837" s="226"/>
      <c r="E837" s="178">
        <v>7.6349999999999998</v>
      </c>
      <c r="F837" s="179"/>
      <c r="G837" s="180"/>
      <c r="H837" s="181"/>
      <c r="I837" s="182"/>
      <c r="J837" s="181"/>
      <c r="K837" s="182"/>
      <c r="M837" s="177" t="s">
        <v>879</v>
      </c>
      <c r="O837" s="177"/>
      <c r="Q837" s="167"/>
    </row>
    <row r="838" spans="1:17" ht="22.5" x14ac:dyDescent="0.2">
      <c r="A838" s="175"/>
      <c r="B838" s="176"/>
      <c r="C838" s="225" t="s">
        <v>880</v>
      </c>
      <c r="D838" s="226"/>
      <c r="E838" s="178">
        <v>226.56200000000001</v>
      </c>
      <c r="F838" s="179"/>
      <c r="G838" s="180"/>
      <c r="H838" s="181"/>
      <c r="I838" s="182"/>
      <c r="J838" s="181"/>
      <c r="K838" s="182"/>
      <c r="M838" s="177" t="s">
        <v>880</v>
      </c>
      <c r="O838" s="177"/>
      <c r="Q838" s="167"/>
    </row>
    <row r="839" spans="1:17" x14ac:dyDescent="0.2">
      <c r="A839" s="175"/>
      <c r="B839" s="176"/>
      <c r="C839" s="225" t="s">
        <v>881</v>
      </c>
      <c r="D839" s="226"/>
      <c r="E839" s="178">
        <v>-6.56</v>
      </c>
      <c r="F839" s="179"/>
      <c r="G839" s="180"/>
      <c r="H839" s="181"/>
      <c r="I839" s="182"/>
      <c r="J839" s="181"/>
      <c r="K839" s="182"/>
      <c r="M839" s="177" t="s">
        <v>881</v>
      </c>
      <c r="O839" s="177"/>
      <c r="Q839" s="167"/>
    </row>
    <row r="840" spans="1:17" x14ac:dyDescent="0.2">
      <c r="A840" s="175"/>
      <c r="B840" s="176"/>
      <c r="C840" s="225" t="s">
        <v>882</v>
      </c>
      <c r="D840" s="226"/>
      <c r="E840" s="178">
        <v>64.682699999999997</v>
      </c>
      <c r="F840" s="179"/>
      <c r="G840" s="180"/>
      <c r="H840" s="181"/>
      <c r="I840" s="182"/>
      <c r="J840" s="181"/>
      <c r="K840" s="182"/>
      <c r="M840" s="177" t="s">
        <v>882</v>
      </c>
      <c r="O840" s="177"/>
      <c r="Q840" s="167"/>
    </row>
    <row r="841" spans="1:17" x14ac:dyDescent="0.2">
      <c r="A841" s="175"/>
      <c r="B841" s="176"/>
      <c r="C841" s="225" t="s">
        <v>883</v>
      </c>
      <c r="D841" s="226"/>
      <c r="E841" s="178">
        <v>80.665300000000002</v>
      </c>
      <c r="F841" s="179"/>
      <c r="G841" s="180"/>
      <c r="H841" s="181"/>
      <c r="I841" s="182"/>
      <c r="J841" s="181"/>
      <c r="K841" s="182"/>
      <c r="M841" s="177" t="s">
        <v>883</v>
      </c>
      <c r="O841" s="177"/>
      <c r="Q841" s="167"/>
    </row>
    <row r="842" spans="1:17" x14ac:dyDescent="0.2">
      <c r="A842" s="175"/>
      <c r="B842" s="176"/>
      <c r="C842" s="225" t="s">
        <v>884</v>
      </c>
      <c r="D842" s="226"/>
      <c r="E842" s="178">
        <v>88.962000000000003</v>
      </c>
      <c r="F842" s="179"/>
      <c r="G842" s="180"/>
      <c r="H842" s="181"/>
      <c r="I842" s="182"/>
      <c r="J842" s="181"/>
      <c r="K842" s="182"/>
      <c r="M842" s="177" t="s">
        <v>884</v>
      </c>
      <c r="O842" s="177"/>
      <c r="Q842" s="167"/>
    </row>
    <row r="843" spans="1:17" x14ac:dyDescent="0.2">
      <c r="A843" s="175"/>
      <c r="B843" s="176"/>
      <c r="C843" s="225" t="s">
        <v>885</v>
      </c>
      <c r="D843" s="226"/>
      <c r="E843" s="178">
        <v>64.631799999999998</v>
      </c>
      <c r="F843" s="179"/>
      <c r="G843" s="180"/>
      <c r="H843" s="181"/>
      <c r="I843" s="182"/>
      <c r="J843" s="181"/>
      <c r="K843" s="182"/>
      <c r="M843" s="177" t="s">
        <v>885</v>
      </c>
      <c r="O843" s="177"/>
      <c r="Q843" s="167"/>
    </row>
    <row r="844" spans="1:17" x14ac:dyDescent="0.2">
      <c r="A844" s="175"/>
      <c r="B844" s="176"/>
      <c r="C844" s="225" t="s">
        <v>886</v>
      </c>
      <c r="D844" s="226"/>
      <c r="E844" s="178">
        <v>-12.32</v>
      </c>
      <c r="F844" s="179"/>
      <c r="G844" s="180"/>
      <c r="H844" s="181"/>
      <c r="I844" s="182"/>
      <c r="J844" s="181"/>
      <c r="K844" s="182"/>
      <c r="M844" s="177" t="s">
        <v>886</v>
      </c>
      <c r="O844" s="177"/>
      <c r="Q844" s="167"/>
    </row>
    <row r="845" spans="1:17" x14ac:dyDescent="0.2">
      <c r="A845" s="175"/>
      <c r="B845" s="176"/>
      <c r="C845" s="225" t="s">
        <v>887</v>
      </c>
      <c r="D845" s="226"/>
      <c r="E845" s="178">
        <v>56.999600000000001</v>
      </c>
      <c r="F845" s="179"/>
      <c r="G845" s="180"/>
      <c r="H845" s="181"/>
      <c r="I845" s="182"/>
      <c r="J845" s="181"/>
      <c r="K845" s="182"/>
      <c r="M845" s="177" t="s">
        <v>887</v>
      </c>
      <c r="O845" s="177"/>
      <c r="Q845" s="167"/>
    </row>
    <row r="846" spans="1:17" x14ac:dyDescent="0.2">
      <c r="A846" s="175"/>
      <c r="B846" s="176"/>
      <c r="C846" s="225" t="s">
        <v>888</v>
      </c>
      <c r="D846" s="226"/>
      <c r="E846" s="178">
        <v>56.589599999999997</v>
      </c>
      <c r="F846" s="179"/>
      <c r="G846" s="180"/>
      <c r="H846" s="181"/>
      <c r="I846" s="182"/>
      <c r="J846" s="181"/>
      <c r="K846" s="182"/>
      <c r="M846" s="177" t="s">
        <v>888</v>
      </c>
      <c r="O846" s="177"/>
      <c r="Q846" s="167"/>
    </row>
    <row r="847" spans="1:17" x14ac:dyDescent="0.2">
      <c r="A847" s="175"/>
      <c r="B847" s="176"/>
      <c r="C847" s="225" t="s">
        <v>889</v>
      </c>
      <c r="D847" s="226"/>
      <c r="E847" s="178">
        <v>109.492</v>
      </c>
      <c r="F847" s="179"/>
      <c r="G847" s="180"/>
      <c r="H847" s="181"/>
      <c r="I847" s="182"/>
      <c r="J847" s="181"/>
      <c r="K847" s="182"/>
      <c r="M847" s="177" t="s">
        <v>889</v>
      </c>
      <c r="O847" s="177"/>
      <c r="Q847" s="167"/>
    </row>
    <row r="848" spans="1:17" x14ac:dyDescent="0.2">
      <c r="A848" s="175"/>
      <c r="B848" s="176"/>
      <c r="C848" s="225" t="s">
        <v>890</v>
      </c>
      <c r="D848" s="226"/>
      <c r="E848" s="178">
        <v>-9.24</v>
      </c>
      <c r="F848" s="179"/>
      <c r="G848" s="180"/>
      <c r="H848" s="181"/>
      <c r="I848" s="182"/>
      <c r="J848" s="181"/>
      <c r="K848" s="182"/>
      <c r="M848" s="177" t="s">
        <v>890</v>
      </c>
      <c r="O848" s="177"/>
      <c r="Q848" s="167"/>
    </row>
    <row r="849" spans="1:17" x14ac:dyDescent="0.2">
      <c r="A849" s="175"/>
      <c r="B849" s="176"/>
      <c r="C849" s="225" t="s">
        <v>891</v>
      </c>
      <c r="D849" s="226"/>
      <c r="E849" s="178">
        <v>73.650000000000006</v>
      </c>
      <c r="F849" s="179"/>
      <c r="G849" s="180"/>
      <c r="H849" s="181"/>
      <c r="I849" s="182"/>
      <c r="J849" s="181"/>
      <c r="K849" s="182"/>
      <c r="M849" s="177" t="s">
        <v>891</v>
      </c>
      <c r="O849" s="177"/>
      <c r="Q849" s="167"/>
    </row>
    <row r="850" spans="1:17" x14ac:dyDescent="0.2">
      <c r="A850" s="175"/>
      <c r="B850" s="176"/>
      <c r="C850" s="225" t="s">
        <v>892</v>
      </c>
      <c r="D850" s="226"/>
      <c r="E850" s="178">
        <v>157.66</v>
      </c>
      <c r="F850" s="179"/>
      <c r="G850" s="180"/>
      <c r="H850" s="181"/>
      <c r="I850" s="182"/>
      <c r="J850" s="181"/>
      <c r="K850" s="182"/>
      <c r="M850" s="177" t="s">
        <v>892</v>
      </c>
      <c r="O850" s="177"/>
      <c r="Q850" s="167"/>
    </row>
    <row r="851" spans="1:17" x14ac:dyDescent="0.2">
      <c r="A851" s="175"/>
      <c r="B851" s="176"/>
      <c r="C851" s="225" t="s">
        <v>893</v>
      </c>
      <c r="D851" s="226"/>
      <c r="E851" s="178">
        <v>73.739999999999995</v>
      </c>
      <c r="F851" s="179"/>
      <c r="G851" s="180"/>
      <c r="H851" s="181"/>
      <c r="I851" s="182"/>
      <c r="J851" s="181"/>
      <c r="K851" s="182"/>
      <c r="M851" s="177" t="s">
        <v>893</v>
      </c>
      <c r="O851" s="177"/>
      <c r="Q851" s="167"/>
    </row>
    <row r="852" spans="1:17" x14ac:dyDescent="0.2">
      <c r="A852" s="175"/>
      <c r="B852" s="176"/>
      <c r="C852" s="225" t="s">
        <v>894</v>
      </c>
      <c r="D852" s="226"/>
      <c r="E852" s="178">
        <v>87.77</v>
      </c>
      <c r="F852" s="179"/>
      <c r="G852" s="180"/>
      <c r="H852" s="181"/>
      <c r="I852" s="182"/>
      <c r="J852" s="181"/>
      <c r="K852" s="182"/>
      <c r="M852" s="177" t="s">
        <v>894</v>
      </c>
      <c r="O852" s="177"/>
      <c r="Q852" s="167"/>
    </row>
    <row r="853" spans="1:17" x14ac:dyDescent="0.2">
      <c r="A853" s="175"/>
      <c r="B853" s="176"/>
      <c r="C853" s="225" t="s">
        <v>895</v>
      </c>
      <c r="D853" s="226"/>
      <c r="E853" s="178">
        <v>7.28</v>
      </c>
      <c r="F853" s="179"/>
      <c r="G853" s="180"/>
      <c r="H853" s="181"/>
      <c r="I853" s="182"/>
      <c r="J853" s="181"/>
      <c r="K853" s="182"/>
      <c r="M853" s="177" t="s">
        <v>895</v>
      </c>
      <c r="O853" s="177"/>
      <c r="Q853" s="167"/>
    </row>
    <row r="854" spans="1:17" x14ac:dyDescent="0.2">
      <c r="A854" s="175"/>
      <c r="B854" s="176"/>
      <c r="C854" s="232" t="s">
        <v>168</v>
      </c>
      <c r="D854" s="226"/>
      <c r="E854" s="203">
        <v>1499.1529</v>
      </c>
      <c r="F854" s="179"/>
      <c r="G854" s="180"/>
      <c r="H854" s="181"/>
      <c r="I854" s="182"/>
      <c r="J854" s="181"/>
      <c r="K854" s="182"/>
      <c r="M854" s="177" t="s">
        <v>168</v>
      </c>
      <c r="O854" s="177"/>
      <c r="Q854" s="167"/>
    </row>
    <row r="855" spans="1:17" x14ac:dyDescent="0.2">
      <c r="A855" s="175"/>
      <c r="B855" s="176"/>
      <c r="C855" s="225" t="s">
        <v>169</v>
      </c>
      <c r="D855" s="226"/>
      <c r="E855" s="178">
        <v>0</v>
      </c>
      <c r="F855" s="179"/>
      <c r="G855" s="180"/>
      <c r="H855" s="181"/>
      <c r="I855" s="182"/>
      <c r="J855" s="181"/>
      <c r="K855" s="182"/>
      <c r="M855" s="177">
        <v>0</v>
      </c>
      <c r="O855" s="177"/>
      <c r="Q855" s="167"/>
    </row>
    <row r="856" spans="1:17" x14ac:dyDescent="0.2">
      <c r="A856" s="175"/>
      <c r="B856" s="176"/>
      <c r="C856" s="225" t="s">
        <v>307</v>
      </c>
      <c r="D856" s="226"/>
      <c r="E856" s="178">
        <v>0</v>
      </c>
      <c r="F856" s="179"/>
      <c r="G856" s="180"/>
      <c r="H856" s="181"/>
      <c r="I856" s="182"/>
      <c r="J856" s="181"/>
      <c r="K856" s="182"/>
      <c r="M856" s="177" t="s">
        <v>307</v>
      </c>
      <c r="O856" s="177"/>
      <c r="Q856" s="167"/>
    </row>
    <row r="857" spans="1:17" x14ac:dyDescent="0.2">
      <c r="A857" s="175"/>
      <c r="B857" s="176"/>
      <c r="C857" s="225" t="s">
        <v>896</v>
      </c>
      <c r="D857" s="226"/>
      <c r="E857" s="178">
        <v>164.65799999999999</v>
      </c>
      <c r="F857" s="179"/>
      <c r="G857" s="180"/>
      <c r="H857" s="181"/>
      <c r="I857" s="182"/>
      <c r="J857" s="181"/>
      <c r="K857" s="182"/>
      <c r="M857" s="177" t="s">
        <v>896</v>
      </c>
      <c r="O857" s="177"/>
      <c r="Q857" s="167"/>
    </row>
    <row r="858" spans="1:17" x14ac:dyDescent="0.2">
      <c r="A858" s="175"/>
      <c r="B858" s="176"/>
      <c r="C858" s="225" t="s">
        <v>897</v>
      </c>
      <c r="D858" s="226"/>
      <c r="E858" s="178">
        <v>-4.3339999999999996</v>
      </c>
      <c r="F858" s="179"/>
      <c r="G858" s="180"/>
      <c r="H858" s="181"/>
      <c r="I858" s="182"/>
      <c r="J858" s="181"/>
      <c r="K858" s="182"/>
      <c r="M858" s="177" t="s">
        <v>897</v>
      </c>
      <c r="O858" s="177"/>
      <c r="Q858" s="167"/>
    </row>
    <row r="859" spans="1:17" x14ac:dyDescent="0.2">
      <c r="A859" s="175"/>
      <c r="B859" s="176"/>
      <c r="C859" s="225" t="s">
        <v>890</v>
      </c>
      <c r="D859" s="226"/>
      <c r="E859" s="178">
        <v>-9.24</v>
      </c>
      <c r="F859" s="179"/>
      <c r="G859" s="180"/>
      <c r="H859" s="181"/>
      <c r="I859" s="182"/>
      <c r="J859" s="181"/>
      <c r="K859" s="182"/>
      <c r="M859" s="177" t="s">
        <v>890</v>
      </c>
      <c r="O859" s="177"/>
      <c r="Q859" s="167"/>
    </row>
    <row r="860" spans="1:17" x14ac:dyDescent="0.2">
      <c r="A860" s="175"/>
      <c r="B860" s="176"/>
      <c r="C860" s="225" t="s">
        <v>898</v>
      </c>
      <c r="D860" s="226"/>
      <c r="E860" s="178">
        <v>16.227</v>
      </c>
      <c r="F860" s="179"/>
      <c r="G860" s="180"/>
      <c r="H860" s="181"/>
      <c r="I860" s="182"/>
      <c r="J860" s="181"/>
      <c r="K860" s="182"/>
      <c r="M860" s="177" t="s">
        <v>898</v>
      </c>
      <c r="O860" s="177"/>
      <c r="Q860" s="167"/>
    </row>
    <row r="861" spans="1:17" x14ac:dyDescent="0.2">
      <c r="A861" s="175"/>
      <c r="B861" s="176"/>
      <c r="C861" s="225" t="s">
        <v>899</v>
      </c>
      <c r="D861" s="226"/>
      <c r="E861" s="178">
        <v>64.799000000000007</v>
      </c>
      <c r="F861" s="179"/>
      <c r="G861" s="180"/>
      <c r="H861" s="181"/>
      <c r="I861" s="182"/>
      <c r="J861" s="181"/>
      <c r="K861" s="182"/>
      <c r="M861" s="177" t="s">
        <v>899</v>
      </c>
      <c r="O861" s="177"/>
      <c r="Q861" s="167"/>
    </row>
    <row r="862" spans="1:17" x14ac:dyDescent="0.2">
      <c r="A862" s="175"/>
      <c r="B862" s="176"/>
      <c r="C862" s="225" t="s">
        <v>900</v>
      </c>
      <c r="D862" s="226"/>
      <c r="E862" s="178">
        <v>61.226999999999997</v>
      </c>
      <c r="F862" s="179"/>
      <c r="G862" s="180"/>
      <c r="H862" s="181"/>
      <c r="I862" s="182"/>
      <c r="J862" s="181"/>
      <c r="K862" s="182"/>
      <c r="M862" s="177" t="s">
        <v>900</v>
      </c>
      <c r="O862" s="177"/>
      <c r="Q862" s="167"/>
    </row>
    <row r="863" spans="1:17" x14ac:dyDescent="0.2">
      <c r="A863" s="175"/>
      <c r="B863" s="176"/>
      <c r="C863" s="225" t="s">
        <v>901</v>
      </c>
      <c r="D863" s="226"/>
      <c r="E863" s="178">
        <v>45.795000000000002</v>
      </c>
      <c r="F863" s="179"/>
      <c r="G863" s="180"/>
      <c r="H863" s="181"/>
      <c r="I863" s="182"/>
      <c r="J863" s="181"/>
      <c r="K863" s="182"/>
      <c r="M863" s="177" t="s">
        <v>901</v>
      </c>
      <c r="O863" s="177"/>
      <c r="Q863" s="167"/>
    </row>
    <row r="864" spans="1:17" x14ac:dyDescent="0.2">
      <c r="A864" s="175"/>
      <c r="B864" s="176"/>
      <c r="C864" s="225" t="s">
        <v>902</v>
      </c>
      <c r="D864" s="226"/>
      <c r="E864" s="178">
        <v>-1.1819999999999999</v>
      </c>
      <c r="F864" s="179"/>
      <c r="G864" s="180"/>
      <c r="H864" s="181"/>
      <c r="I864" s="182"/>
      <c r="J864" s="181"/>
      <c r="K864" s="182"/>
      <c r="M864" s="177" t="s">
        <v>902</v>
      </c>
      <c r="O864" s="177"/>
      <c r="Q864" s="167"/>
    </row>
    <row r="865" spans="1:17" x14ac:dyDescent="0.2">
      <c r="A865" s="175"/>
      <c r="B865" s="176"/>
      <c r="C865" s="225" t="s">
        <v>903</v>
      </c>
      <c r="D865" s="226"/>
      <c r="E865" s="178">
        <v>-24.4</v>
      </c>
      <c r="F865" s="179"/>
      <c r="G865" s="180"/>
      <c r="H865" s="181"/>
      <c r="I865" s="182"/>
      <c r="J865" s="181"/>
      <c r="K865" s="182"/>
      <c r="M865" s="177" t="s">
        <v>903</v>
      </c>
      <c r="O865" s="177"/>
      <c r="Q865" s="167"/>
    </row>
    <row r="866" spans="1:17" x14ac:dyDescent="0.2">
      <c r="A866" s="175"/>
      <c r="B866" s="176"/>
      <c r="C866" s="225" t="s">
        <v>904</v>
      </c>
      <c r="D866" s="226"/>
      <c r="E866" s="178">
        <v>44.999499999999998</v>
      </c>
      <c r="F866" s="179"/>
      <c r="G866" s="180"/>
      <c r="H866" s="181"/>
      <c r="I866" s="182"/>
      <c r="J866" s="181"/>
      <c r="K866" s="182"/>
      <c r="M866" s="177" t="s">
        <v>904</v>
      </c>
      <c r="O866" s="177"/>
      <c r="Q866" s="167"/>
    </row>
    <row r="867" spans="1:17" x14ac:dyDescent="0.2">
      <c r="A867" s="175"/>
      <c r="B867" s="176"/>
      <c r="C867" s="225" t="s">
        <v>905</v>
      </c>
      <c r="D867" s="226"/>
      <c r="E867" s="178">
        <v>-24.72</v>
      </c>
      <c r="F867" s="179"/>
      <c r="G867" s="180"/>
      <c r="H867" s="181"/>
      <c r="I867" s="182"/>
      <c r="J867" s="181"/>
      <c r="K867" s="182"/>
      <c r="M867" s="177" t="s">
        <v>905</v>
      </c>
      <c r="O867" s="177"/>
      <c r="Q867" s="167"/>
    </row>
    <row r="868" spans="1:17" x14ac:dyDescent="0.2">
      <c r="A868" s="175"/>
      <c r="B868" s="176"/>
      <c r="C868" s="225" t="s">
        <v>906</v>
      </c>
      <c r="D868" s="226"/>
      <c r="E868" s="178">
        <v>84.15</v>
      </c>
      <c r="F868" s="179"/>
      <c r="G868" s="180"/>
      <c r="H868" s="181"/>
      <c r="I868" s="182"/>
      <c r="J868" s="181"/>
      <c r="K868" s="182"/>
      <c r="M868" s="177" t="s">
        <v>906</v>
      </c>
      <c r="O868" s="177"/>
      <c r="Q868" s="167"/>
    </row>
    <row r="869" spans="1:17" x14ac:dyDescent="0.2">
      <c r="A869" s="175"/>
      <c r="B869" s="176"/>
      <c r="C869" s="225" t="s">
        <v>907</v>
      </c>
      <c r="D869" s="226"/>
      <c r="E869" s="178">
        <v>115.91</v>
      </c>
      <c r="F869" s="179"/>
      <c r="G869" s="180"/>
      <c r="H869" s="181"/>
      <c r="I869" s="182"/>
      <c r="J869" s="181"/>
      <c r="K869" s="182"/>
      <c r="M869" s="177" t="s">
        <v>907</v>
      </c>
      <c r="O869" s="177"/>
      <c r="Q869" s="167"/>
    </row>
    <row r="870" spans="1:17" x14ac:dyDescent="0.2">
      <c r="A870" s="175"/>
      <c r="B870" s="176"/>
      <c r="C870" s="225" t="s">
        <v>908</v>
      </c>
      <c r="D870" s="226"/>
      <c r="E870" s="178">
        <v>13.72</v>
      </c>
      <c r="F870" s="179"/>
      <c r="G870" s="180"/>
      <c r="H870" s="181"/>
      <c r="I870" s="182"/>
      <c r="J870" s="181"/>
      <c r="K870" s="182"/>
      <c r="M870" s="177" t="s">
        <v>908</v>
      </c>
      <c r="O870" s="177"/>
      <c r="Q870" s="167"/>
    </row>
    <row r="871" spans="1:17" x14ac:dyDescent="0.2">
      <c r="A871" s="175"/>
      <c r="B871" s="176"/>
      <c r="C871" s="225" t="s">
        <v>909</v>
      </c>
      <c r="D871" s="226"/>
      <c r="E871" s="178">
        <v>18.690000000000001</v>
      </c>
      <c r="F871" s="179"/>
      <c r="G871" s="180"/>
      <c r="H871" s="181"/>
      <c r="I871" s="182"/>
      <c r="J871" s="181"/>
      <c r="K871" s="182"/>
      <c r="M871" s="177" t="s">
        <v>909</v>
      </c>
      <c r="O871" s="177"/>
      <c r="Q871" s="167"/>
    </row>
    <row r="872" spans="1:17" x14ac:dyDescent="0.2">
      <c r="A872" s="175"/>
      <c r="B872" s="176"/>
      <c r="C872" s="225" t="s">
        <v>910</v>
      </c>
      <c r="D872" s="226"/>
      <c r="E872" s="178">
        <v>6.84</v>
      </c>
      <c r="F872" s="179"/>
      <c r="G872" s="180"/>
      <c r="H872" s="181"/>
      <c r="I872" s="182"/>
      <c r="J872" s="181"/>
      <c r="K872" s="182"/>
      <c r="M872" s="177" t="s">
        <v>910</v>
      </c>
      <c r="O872" s="177"/>
      <c r="Q872" s="167"/>
    </row>
    <row r="873" spans="1:17" x14ac:dyDescent="0.2">
      <c r="A873" s="175"/>
      <c r="B873" s="176"/>
      <c r="C873" s="232" t="s">
        <v>168</v>
      </c>
      <c r="D873" s="226"/>
      <c r="E873" s="203">
        <v>573.13950000000011</v>
      </c>
      <c r="F873" s="179"/>
      <c r="G873" s="180"/>
      <c r="H873" s="181"/>
      <c r="I873" s="182"/>
      <c r="J873" s="181"/>
      <c r="K873" s="182"/>
      <c r="M873" s="177" t="s">
        <v>168</v>
      </c>
      <c r="O873" s="177"/>
      <c r="Q873" s="167"/>
    </row>
    <row r="874" spans="1:17" x14ac:dyDescent="0.2">
      <c r="A874" s="175"/>
      <c r="B874" s="176"/>
      <c r="C874" s="225" t="s">
        <v>911</v>
      </c>
      <c r="D874" s="226"/>
      <c r="E874" s="178">
        <v>0</v>
      </c>
      <c r="F874" s="179"/>
      <c r="G874" s="180"/>
      <c r="H874" s="181"/>
      <c r="I874" s="182"/>
      <c r="J874" s="181"/>
      <c r="K874" s="182"/>
      <c r="M874" s="177" t="s">
        <v>911</v>
      </c>
      <c r="O874" s="177"/>
      <c r="Q874" s="167"/>
    </row>
    <row r="875" spans="1:17" x14ac:dyDescent="0.2">
      <c r="A875" s="175"/>
      <c r="B875" s="176"/>
      <c r="C875" s="225" t="s">
        <v>912</v>
      </c>
      <c r="D875" s="226"/>
      <c r="E875" s="178">
        <v>132.608</v>
      </c>
      <c r="F875" s="179"/>
      <c r="G875" s="180"/>
      <c r="H875" s="181"/>
      <c r="I875" s="182"/>
      <c r="J875" s="181"/>
      <c r="K875" s="182"/>
      <c r="M875" s="177" t="s">
        <v>912</v>
      </c>
      <c r="O875" s="177"/>
      <c r="Q875" s="167"/>
    </row>
    <row r="876" spans="1:17" x14ac:dyDescent="0.2">
      <c r="A876" s="175"/>
      <c r="B876" s="176"/>
      <c r="C876" s="225" t="s">
        <v>913</v>
      </c>
      <c r="D876" s="226"/>
      <c r="E876" s="178">
        <v>-2.5609999999999999</v>
      </c>
      <c r="F876" s="179"/>
      <c r="G876" s="180"/>
      <c r="H876" s="181"/>
      <c r="I876" s="182"/>
      <c r="J876" s="181"/>
      <c r="K876" s="182"/>
      <c r="M876" s="177" t="s">
        <v>913</v>
      </c>
      <c r="O876" s="177"/>
      <c r="Q876" s="167"/>
    </row>
    <row r="877" spans="1:17" x14ac:dyDescent="0.2">
      <c r="A877" s="175"/>
      <c r="B877" s="176"/>
      <c r="C877" s="225" t="s">
        <v>914</v>
      </c>
      <c r="D877" s="226"/>
      <c r="E877" s="178">
        <v>9.24</v>
      </c>
      <c r="F877" s="179"/>
      <c r="G877" s="180"/>
      <c r="H877" s="181"/>
      <c r="I877" s="182"/>
      <c r="J877" s="181"/>
      <c r="K877" s="182"/>
      <c r="M877" s="177" t="s">
        <v>914</v>
      </c>
      <c r="O877" s="177"/>
      <c r="Q877" s="167"/>
    </row>
    <row r="878" spans="1:17" x14ac:dyDescent="0.2">
      <c r="A878" s="175"/>
      <c r="B878" s="176"/>
      <c r="C878" s="225" t="s">
        <v>915</v>
      </c>
      <c r="D878" s="226"/>
      <c r="E878" s="178">
        <v>54.463999999999999</v>
      </c>
      <c r="F878" s="179"/>
      <c r="G878" s="180"/>
      <c r="H878" s="181"/>
      <c r="I878" s="182"/>
      <c r="J878" s="181"/>
      <c r="K878" s="182"/>
      <c r="M878" s="177" t="s">
        <v>915</v>
      </c>
      <c r="O878" s="177"/>
      <c r="Q878" s="167"/>
    </row>
    <row r="879" spans="1:17" x14ac:dyDescent="0.2">
      <c r="A879" s="175"/>
      <c r="B879" s="176"/>
      <c r="C879" s="225" t="s">
        <v>916</v>
      </c>
      <c r="D879" s="226"/>
      <c r="E879" s="178">
        <v>46.5608</v>
      </c>
      <c r="F879" s="179"/>
      <c r="G879" s="180"/>
      <c r="H879" s="181"/>
      <c r="I879" s="182"/>
      <c r="J879" s="181"/>
      <c r="K879" s="182"/>
      <c r="M879" s="177" t="s">
        <v>916</v>
      </c>
      <c r="O879" s="177"/>
      <c r="Q879" s="167"/>
    </row>
    <row r="880" spans="1:17" x14ac:dyDescent="0.2">
      <c r="A880" s="175"/>
      <c r="B880" s="176"/>
      <c r="C880" s="225" t="s">
        <v>917</v>
      </c>
      <c r="D880" s="226"/>
      <c r="E880" s="178">
        <v>-1.7729999999999999</v>
      </c>
      <c r="F880" s="179"/>
      <c r="G880" s="180"/>
      <c r="H880" s="181"/>
      <c r="I880" s="182"/>
      <c r="J880" s="181"/>
      <c r="K880" s="182"/>
      <c r="M880" s="177" t="s">
        <v>917</v>
      </c>
      <c r="O880" s="177"/>
      <c r="Q880" s="167"/>
    </row>
    <row r="881" spans="1:17" x14ac:dyDescent="0.2">
      <c r="A881" s="175"/>
      <c r="B881" s="176"/>
      <c r="C881" s="225" t="s">
        <v>918</v>
      </c>
      <c r="D881" s="226"/>
      <c r="E881" s="178">
        <v>44.787799999999997</v>
      </c>
      <c r="F881" s="179"/>
      <c r="G881" s="180"/>
      <c r="H881" s="181"/>
      <c r="I881" s="182"/>
      <c r="J881" s="181"/>
      <c r="K881" s="182"/>
      <c r="M881" s="177" t="s">
        <v>918</v>
      </c>
      <c r="O881" s="177"/>
      <c r="Q881" s="167"/>
    </row>
    <row r="882" spans="1:17" x14ac:dyDescent="0.2">
      <c r="A882" s="175"/>
      <c r="B882" s="176"/>
      <c r="C882" s="225" t="s">
        <v>919</v>
      </c>
      <c r="D882" s="226"/>
      <c r="E882" s="178">
        <v>24.195399999999999</v>
      </c>
      <c r="F882" s="179"/>
      <c r="G882" s="180"/>
      <c r="H882" s="181"/>
      <c r="I882" s="182"/>
      <c r="J882" s="181"/>
      <c r="K882" s="182"/>
      <c r="M882" s="177" t="s">
        <v>919</v>
      </c>
      <c r="O882" s="177"/>
      <c r="Q882" s="167"/>
    </row>
    <row r="883" spans="1:17" x14ac:dyDescent="0.2">
      <c r="A883" s="175"/>
      <c r="B883" s="176"/>
      <c r="C883" s="225" t="s">
        <v>920</v>
      </c>
      <c r="D883" s="226"/>
      <c r="E883" s="178">
        <v>4.7359999999999998</v>
      </c>
      <c r="F883" s="179"/>
      <c r="G883" s="180"/>
      <c r="H883" s="181"/>
      <c r="I883" s="182"/>
      <c r="J883" s="181"/>
      <c r="K883" s="182"/>
      <c r="M883" s="177" t="s">
        <v>920</v>
      </c>
      <c r="O883" s="177"/>
      <c r="Q883" s="167"/>
    </row>
    <row r="884" spans="1:17" x14ac:dyDescent="0.2">
      <c r="A884" s="175"/>
      <c r="B884" s="176"/>
      <c r="C884" s="225" t="s">
        <v>921</v>
      </c>
      <c r="D884" s="226"/>
      <c r="E884" s="178">
        <v>42.624000000000002</v>
      </c>
      <c r="F884" s="179"/>
      <c r="G884" s="180"/>
      <c r="H884" s="181"/>
      <c r="I884" s="182"/>
      <c r="J884" s="181"/>
      <c r="K884" s="182"/>
      <c r="M884" s="177" t="s">
        <v>921</v>
      </c>
      <c r="O884" s="177"/>
      <c r="Q884" s="167"/>
    </row>
    <row r="885" spans="1:17" x14ac:dyDescent="0.2">
      <c r="A885" s="175"/>
      <c r="B885" s="176"/>
      <c r="C885" s="225" t="s">
        <v>922</v>
      </c>
      <c r="D885" s="226"/>
      <c r="E885" s="178">
        <v>-28.8</v>
      </c>
      <c r="F885" s="179"/>
      <c r="G885" s="180"/>
      <c r="H885" s="181"/>
      <c r="I885" s="182"/>
      <c r="J885" s="181"/>
      <c r="K885" s="182"/>
      <c r="M885" s="177" t="s">
        <v>922</v>
      </c>
      <c r="O885" s="177"/>
      <c r="Q885" s="167"/>
    </row>
    <row r="886" spans="1:17" x14ac:dyDescent="0.2">
      <c r="A886" s="175"/>
      <c r="B886" s="176"/>
      <c r="C886" s="225" t="s">
        <v>923</v>
      </c>
      <c r="D886" s="226"/>
      <c r="E886" s="178">
        <v>41.735999999999997</v>
      </c>
      <c r="F886" s="179"/>
      <c r="G886" s="180"/>
      <c r="H886" s="181"/>
      <c r="I886" s="182"/>
      <c r="J886" s="181"/>
      <c r="K886" s="182"/>
      <c r="M886" s="177" t="s">
        <v>923</v>
      </c>
      <c r="O886" s="177"/>
      <c r="Q886" s="167"/>
    </row>
    <row r="887" spans="1:17" x14ac:dyDescent="0.2">
      <c r="A887" s="175"/>
      <c r="B887" s="176"/>
      <c r="C887" s="225" t="s">
        <v>924</v>
      </c>
      <c r="D887" s="226"/>
      <c r="E887" s="178">
        <v>-28.2</v>
      </c>
      <c r="F887" s="179"/>
      <c r="G887" s="180"/>
      <c r="H887" s="181"/>
      <c r="I887" s="182"/>
      <c r="J887" s="181"/>
      <c r="K887" s="182"/>
      <c r="M887" s="177" t="s">
        <v>924</v>
      </c>
      <c r="O887" s="177"/>
      <c r="Q887" s="167"/>
    </row>
    <row r="888" spans="1:17" x14ac:dyDescent="0.2">
      <c r="A888" s="175"/>
      <c r="B888" s="176"/>
      <c r="C888" s="232" t="s">
        <v>168</v>
      </c>
      <c r="D888" s="226"/>
      <c r="E888" s="203">
        <v>339.61799999999999</v>
      </c>
      <c r="F888" s="179"/>
      <c r="G888" s="180"/>
      <c r="H888" s="181"/>
      <c r="I888" s="182"/>
      <c r="J888" s="181"/>
      <c r="K888" s="182"/>
      <c r="M888" s="177" t="s">
        <v>168</v>
      </c>
      <c r="O888" s="177"/>
      <c r="Q888" s="167"/>
    </row>
    <row r="889" spans="1:17" x14ac:dyDescent="0.2">
      <c r="A889" s="175"/>
      <c r="B889" s="176"/>
      <c r="C889" s="225" t="s">
        <v>169</v>
      </c>
      <c r="D889" s="226"/>
      <c r="E889" s="178">
        <v>0</v>
      </c>
      <c r="F889" s="179"/>
      <c r="G889" s="180"/>
      <c r="H889" s="181"/>
      <c r="I889" s="182"/>
      <c r="J889" s="181"/>
      <c r="K889" s="182"/>
      <c r="M889" s="177">
        <v>0</v>
      </c>
      <c r="O889" s="177"/>
      <c r="Q889" s="167"/>
    </row>
    <row r="890" spans="1:17" x14ac:dyDescent="0.2">
      <c r="A890" s="175"/>
      <c r="B890" s="176"/>
      <c r="C890" s="225" t="s">
        <v>925</v>
      </c>
      <c r="D890" s="226"/>
      <c r="E890" s="178">
        <v>124.7</v>
      </c>
      <c r="F890" s="179"/>
      <c r="G890" s="180"/>
      <c r="H890" s="181"/>
      <c r="I890" s="182"/>
      <c r="J890" s="181"/>
      <c r="K890" s="182"/>
      <c r="M890" s="177" t="s">
        <v>925</v>
      </c>
      <c r="O890" s="177"/>
      <c r="Q890" s="167"/>
    </row>
    <row r="891" spans="1:17" x14ac:dyDescent="0.2">
      <c r="A891" s="175"/>
      <c r="B891" s="176"/>
      <c r="C891" s="225" t="s">
        <v>926</v>
      </c>
      <c r="D891" s="226"/>
      <c r="E891" s="178">
        <v>21</v>
      </c>
      <c r="F891" s="179"/>
      <c r="G891" s="180"/>
      <c r="H891" s="181"/>
      <c r="I891" s="182"/>
      <c r="J891" s="181"/>
      <c r="K891" s="182"/>
      <c r="M891" s="177" t="s">
        <v>926</v>
      </c>
      <c r="O891" s="177"/>
      <c r="Q891" s="167"/>
    </row>
    <row r="892" spans="1:17" x14ac:dyDescent="0.2">
      <c r="A892" s="175"/>
      <c r="B892" s="176"/>
      <c r="C892" s="225" t="s">
        <v>927</v>
      </c>
      <c r="D892" s="226"/>
      <c r="E892" s="178">
        <v>136.08000000000001</v>
      </c>
      <c r="F892" s="179"/>
      <c r="G892" s="180"/>
      <c r="H892" s="181"/>
      <c r="I892" s="182"/>
      <c r="J892" s="181"/>
      <c r="K892" s="182"/>
      <c r="M892" s="177" t="s">
        <v>927</v>
      </c>
      <c r="O892" s="177"/>
      <c r="Q892" s="167"/>
    </row>
    <row r="893" spans="1:17" x14ac:dyDescent="0.2">
      <c r="A893" s="175"/>
      <c r="B893" s="176"/>
      <c r="C893" s="225" t="s">
        <v>928</v>
      </c>
      <c r="D893" s="226"/>
      <c r="E893" s="178">
        <v>127.89</v>
      </c>
      <c r="F893" s="179"/>
      <c r="G893" s="180"/>
      <c r="H893" s="181"/>
      <c r="I893" s="182"/>
      <c r="J893" s="181"/>
      <c r="K893" s="182"/>
      <c r="M893" s="177" t="s">
        <v>928</v>
      </c>
      <c r="O893" s="177"/>
      <c r="Q893" s="167"/>
    </row>
    <row r="894" spans="1:17" x14ac:dyDescent="0.2">
      <c r="A894" s="175"/>
      <c r="B894" s="176"/>
      <c r="C894" s="225" t="s">
        <v>929</v>
      </c>
      <c r="D894" s="226"/>
      <c r="E894" s="178">
        <v>108.53</v>
      </c>
      <c r="F894" s="179"/>
      <c r="G894" s="180"/>
      <c r="H894" s="181"/>
      <c r="I894" s="182"/>
      <c r="J894" s="181"/>
      <c r="K894" s="182"/>
      <c r="M894" s="177" t="s">
        <v>929</v>
      </c>
      <c r="O894" s="177"/>
      <c r="Q894" s="167"/>
    </row>
    <row r="895" spans="1:17" x14ac:dyDescent="0.2">
      <c r="A895" s="175"/>
      <c r="B895" s="176"/>
      <c r="C895" s="232" t="s">
        <v>168</v>
      </c>
      <c r="D895" s="226"/>
      <c r="E895" s="203">
        <v>518.19999999999993</v>
      </c>
      <c r="F895" s="179"/>
      <c r="G895" s="180"/>
      <c r="H895" s="181"/>
      <c r="I895" s="182"/>
      <c r="J895" s="181"/>
      <c r="K895" s="182"/>
      <c r="M895" s="177" t="s">
        <v>168</v>
      </c>
      <c r="O895" s="177"/>
      <c r="Q895" s="167"/>
    </row>
    <row r="896" spans="1:17" x14ac:dyDescent="0.2">
      <c r="A896" s="175"/>
      <c r="B896" s="176"/>
      <c r="C896" s="225" t="s">
        <v>169</v>
      </c>
      <c r="D896" s="226"/>
      <c r="E896" s="178">
        <v>0</v>
      </c>
      <c r="F896" s="179"/>
      <c r="G896" s="180"/>
      <c r="H896" s="181"/>
      <c r="I896" s="182"/>
      <c r="J896" s="181"/>
      <c r="K896" s="182"/>
      <c r="M896" s="177">
        <v>0</v>
      </c>
      <c r="O896" s="177"/>
      <c r="Q896" s="167"/>
    </row>
    <row r="897" spans="1:17" x14ac:dyDescent="0.2">
      <c r="A897" s="175"/>
      <c r="B897" s="176"/>
      <c r="C897" s="225" t="s">
        <v>930</v>
      </c>
      <c r="D897" s="226"/>
      <c r="E897" s="178">
        <v>339.61</v>
      </c>
      <c r="F897" s="179"/>
      <c r="G897" s="180"/>
      <c r="H897" s="181"/>
      <c r="I897" s="182"/>
      <c r="J897" s="181"/>
      <c r="K897" s="182"/>
      <c r="M897" s="177" t="s">
        <v>930</v>
      </c>
      <c r="O897" s="177"/>
      <c r="Q897" s="167"/>
    </row>
    <row r="898" spans="1:17" x14ac:dyDescent="0.2">
      <c r="A898" s="175"/>
      <c r="B898" s="176"/>
      <c r="C898" s="225" t="s">
        <v>931</v>
      </c>
      <c r="D898" s="226"/>
      <c r="E898" s="178">
        <v>518.20000000000005</v>
      </c>
      <c r="F898" s="179"/>
      <c r="G898" s="180"/>
      <c r="H898" s="181"/>
      <c r="I898" s="182"/>
      <c r="J898" s="181"/>
      <c r="K898" s="182"/>
      <c r="M898" s="177" t="s">
        <v>931</v>
      </c>
      <c r="O898" s="177"/>
      <c r="Q898" s="167"/>
    </row>
    <row r="899" spans="1:17" x14ac:dyDescent="0.2">
      <c r="A899" s="175"/>
      <c r="B899" s="176"/>
      <c r="C899" s="225" t="s">
        <v>932</v>
      </c>
      <c r="D899" s="226"/>
      <c r="E899" s="178">
        <v>339.61</v>
      </c>
      <c r="F899" s="179"/>
      <c r="G899" s="180"/>
      <c r="H899" s="181"/>
      <c r="I899" s="182"/>
      <c r="J899" s="181"/>
      <c r="K899" s="182"/>
      <c r="M899" s="177" t="s">
        <v>932</v>
      </c>
      <c r="O899" s="177"/>
      <c r="Q899" s="167"/>
    </row>
    <row r="900" spans="1:17" x14ac:dyDescent="0.2">
      <c r="A900" s="175"/>
      <c r="B900" s="176"/>
      <c r="C900" s="225" t="s">
        <v>933</v>
      </c>
      <c r="D900" s="226"/>
      <c r="E900" s="178">
        <v>518.20000000000005</v>
      </c>
      <c r="F900" s="179"/>
      <c r="G900" s="180"/>
      <c r="H900" s="181"/>
      <c r="I900" s="182"/>
      <c r="J900" s="181"/>
      <c r="K900" s="182"/>
      <c r="M900" s="177" t="s">
        <v>933</v>
      </c>
      <c r="O900" s="177"/>
      <c r="Q900" s="167"/>
    </row>
    <row r="901" spans="1:17" x14ac:dyDescent="0.2">
      <c r="A901" s="175"/>
      <c r="B901" s="176"/>
      <c r="C901" s="225" t="s">
        <v>934</v>
      </c>
      <c r="D901" s="226"/>
      <c r="E901" s="178">
        <v>339.61</v>
      </c>
      <c r="F901" s="179"/>
      <c r="G901" s="180"/>
      <c r="H901" s="181"/>
      <c r="I901" s="182"/>
      <c r="J901" s="181"/>
      <c r="K901" s="182"/>
      <c r="M901" s="177" t="s">
        <v>934</v>
      </c>
      <c r="O901" s="177"/>
      <c r="Q901" s="167"/>
    </row>
    <row r="902" spans="1:17" x14ac:dyDescent="0.2">
      <c r="A902" s="175"/>
      <c r="B902" s="176"/>
      <c r="C902" s="232" t="s">
        <v>168</v>
      </c>
      <c r="D902" s="226"/>
      <c r="E902" s="203">
        <v>2055.23</v>
      </c>
      <c r="F902" s="179"/>
      <c r="G902" s="180"/>
      <c r="H902" s="181"/>
      <c r="I902" s="182"/>
      <c r="J902" s="181"/>
      <c r="K902" s="182"/>
      <c r="M902" s="177" t="s">
        <v>168</v>
      </c>
      <c r="O902" s="177"/>
      <c r="Q902" s="167"/>
    </row>
    <row r="903" spans="1:17" x14ac:dyDescent="0.2">
      <c r="A903" s="175"/>
      <c r="B903" s="176"/>
      <c r="C903" s="225" t="s">
        <v>169</v>
      </c>
      <c r="D903" s="226"/>
      <c r="E903" s="178">
        <v>0</v>
      </c>
      <c r="F903" s="179"/>
      <c r="G903" s="180"/>
      <c r="H903" s="181"/>
      <c r="I903" s="182"/>
      <c r="J903" s="181"/>
      <c r="K903" s="182"/>
      <c r="M903" s="177">
        <v>0</v>
      </c>
      <c r="O903" s="177"/>
      <c r="Q903" s="167"/>
    </row>
    <row r="904" spans="1:17" x14ac:dyDescent="0.2">
      <c r="A904" s="175"/>
      <c r="B904" s="176"/>
      <c r="C904" s="225" t="s">
        <v>935</v>
      </c>
      <c r="D904" s="226"/>
      <c r="E904" s="178">
        <v>118.58</v>
      </c>
      <c r="F904" s="179"/>
      <c r="G904" s="180"/>
      <c r="H904" s="181"/>
      <c r="I904" s="182"/>
      <c r="J904" s="181"/>
      <c r="K904" s="182"/>
      <c r="M904" s="177" t="s">
        <v>935</v>
      </c>
      <c r="O904" s="177"/>
      <c r="Q904" s="167"/>
    </row>
    <row r="905" spans="1:17" x14ac:dyDescent="0.2">
      <c r="A905" s="175"/>
      <c r="B905" s="176"/>
      <c r="C905" s="225" t="s">
        <v>936</v>
      </c>
      <c r="D905" s="226"/>
      <c r="E905" s="178">
        <v>23.71</v>
      </c>
      <c r="F905" s="179"/>
      <c r="G905" s="180"/>
      <c r="H905" s="181"/>
      <c r="I905" s="182"/>
      <c r="J905" s="181"/>
      <c r="K905" s="182"/>
      <c r="M905" s="177" t="s">
        <v>936</v>
      </c>
      <c r="O905" s="177"/>
      <c r="Q905" s="167"/>
    </row>
    <row r="906" spans="1:17" x14ac:dyDescent="0.2">
      <c r="A906" s="175"/>
      <c r="B906" s="176"/>
      <c r="C906" s="225" t="s">
        <v>937</v>
      </c>
      <c r="D906" s="226"/>
      <c r="E906" s="178">
        <v>158.69</v>
      </c>
      <c r="F906" s="179"/>
      <c r="G906" s="180"/>
      <c r="H906" s="181"/>
      <c r="I906" s="182"/>
      <c r="J906" s="181"/>
      <c r="K906" s="182"/>
      <c r="M906" s="177" t="s">
        <v>937</v>
      </c>
      <c r="O906" s="177"/>
      <c r="Q906" s="167"/>
    </row>
    <row r="907" spans="1:17" x14ac:dyDescent="0.2">
      <c r="A907" s="175"/>
      <c r="B907" s="176"/>
      <c r="C907" s="225" t="s">
        <v>938</v>
      </c>
      <c r="D907" s="226"/>
      <c r="E907" s="178">
        <v>246.65</v>
      </c>
      <c r="F907" s="179"/>
      <c r="G907" s="180"/>
      <c r="H907" s="181"/>
      <c r="I907" s="182"/>
      <c r="J907" s="181"/>
      <c r="K907" s="182"/>
      <c r="M907" s="177" t="s">
        <v>938</v>
      </c>
      <c r="O907" s="177"/>
      <c r="Q907" s="167"/>
    </row>
    <row r="908" spans="1:17" x14ac:dyDescent="0.2">
      <c r="A908" s="175"/>
      <c r="B908" s="176"/>
      <c r="C908" s="232" t="s">
        <v>168</v>
      </c>
      <c r="D908" s="226"/>
      <c r="E908" s="203">
        <v>547.63</v>
      </c>
      <c r="F908" s="179"/>
      <c r="G908" s="180"/>
      <c r="H908" s="181"/>
      <c r="I908" s="182"/>
      <c r="J908" s="181"/>
      <c r="K908" s="182"/>
      <c r="M908" s="177" t="s">
        <v>168</v>
      </c>
      <c r="O908" s="177"/>
      <c r="Q908" s="167"/>
    </row>
    <row r="909" spans="1:17" x14ac:dyDescent="0.2">
      <c r="A909" s="175"/>
      <c r="B909" s="176"/>
      <c r="C909" s="225" t="s">
        <v>939</v>
      </c>
      <c r="D909" s="226"/>
      <c r="E909" s="178">
        <v>1358.44</v>
      </c>
      <c r="F909" s="179"/>
      <c r="G909" s="180"/>
      <c r="H909" s="181"/>
      <c r="I909" s="182"/>
      <c r="J909" s="181"/>
      <c r="K909" s="182"/>
      <c r="M909" s="177" t="s">
        <v>939</v>
      </c>
      <c r="O909" s="177"/>
      <c r="Q909" s="167"/>
    </row>
    <row r="910" spans="1:17" x14ac:dyDescent="0.2">
      <c r="A910" s="175"/>
      <c r="B910" s="176"/>
      <c r="C910" s="225" t="s">
        <v>940</v>
      </c>
      <c r="D910" s="226"/>
      <c r="E910" s="178">
        <v>2190.52</v>
      </c>
      <c r="F910" s="179"/>
      <c r="G910" s="180"/>
      <c r="H910" s="181"/>
      <c r="I910" s="182"/>
      <c r="J910" s="181"/>
      <c r="K910" s="182"/>
      <c r="M910" s="177" t="s">
        <v>940</v>
      </c>
      <c r="O910" s="177"/>
      <c r="Q910" s="167"/>
    </row>
    <row r="911" spans="1:17" x14ac:dyDescent="0.2">
      <c r="A911" s="175"/>
      <c r="B911" s="176"/>
      <c r="C911" s="225" t="s">
        <v>240</v>
      </c>
      <c r="D911" s="226"/>
      <c r="E911" s="178">
        <v>0</v>
      </c>
      <c r="F911" s="179"/>
      <c r="G911" s="180"/>
      <c r="H911" s="181"/>
      <c r="I911" s="182"/>
      <c r="J911" s="181"/>
      <c r="K911" s="182"/>
      <c r="M911" s="177" t="s">
        <v>240</v>
      </c>
      <c r="O911" s="177"/>
      <c r="Q911" s="167"/>
    </row>
    <row r="912" spans="1:17" x14ac:dyDescent="0.2">
      <c r="A912" s="175"/>
      <c r="B912" s="176"/>
      <c r="C912" s="225" t="s">
        <v>941</v>
      </c>
      <c r="D912" s="226"/>
      <c r="E912" s="178">
        <v>2716.88</v>
      </c>
      <c r="F912" s="179"/>
      <c r="G912" s="180"/>
      <c r="H912" s="181"/>
      <c r="I912" s="182"/>
      <c r="J912" s="181"/>
      <c r="K912" s="182"/>
      <c r="M912" s="177" t="s">
        <v>941</v>
      </c>
      <c r="O912" s="177"/>
      <c r="Q912" s="167"/>
    </row>
    <row r="913" spans="1:82" x14ac:dyDescent="0.2">
      <c r="A913" s="175"/>
      <c r="B913" s="176"/>
      <c r="C913" s="225" t="s">
        <v>942</v>
      </c>
      <c r="D913" s="226"/>
      <c r="E913" s="178">
        <v>4381.04</v>
      </c>
      <c r="F913" s="179"/>
      <c r="G913" s="180"/>
      <c r="H913" s="181"/>
      <c r="I913" s="182"/>
      <c r="J913" s="181"/>
      <c r="K913" s="182"/>
      <c r="M913" s="177" t="s">
        <v>942</v>
      </c>
      <c r="O913" s="177"/>
      <c r="Q913" s="167"/>
    </row>
    <row r="914" spans="1:82" x14ac:dyDescent="0.2">
      <c r="A914" s="175"/>
      <c r="B914" s="176"/>
      <c r="C914" s="225" t="s">
        <v>240</v>
      </c>
      <c r="D914" s="226"/>
      <c r="E914" s="178">
        <v>0</v>
      </c>
      <c r="F914" s="179"/>
      <c r="G914" s="180"/>
      <c r="H914" s="181"/>
      <c r="I914" s="182"/>
      <c r="J914" s="181"/>
      <c r="K914" s="182"/>
      <c r="M914" s="177" t="s">
        <v>240</v>
      </c>
      <c r="O914" s="177"/>
      <c r="Q914" s="167"/>
    </row>
    <row r="915" spans="1:82" x14ac:dyDescent="0.2">
      <c r="A915" s="175"/>
      <c r="B915" s="176"/>
      <c r="C915" s="225" t="s">
        <v>484</v>
      </c>
      <c r="D915" s="226"/>
      <c r="E915" s="178">
        <v>0</v>
      </c>
      <c r="F915" s="179"/>
      <c r="G915" s="180"/>
      <c r="H915" s="181"/>
      <c r="I915" s="182"/>
      <c r="J915" s="181"/>
      <c r="K915" s="182"/>
      <c r="M915" s="177" t="s">
        <v>484</v>
      </c>
      <c r="O915" s="177"/>
      <c r="Q915" s="167"/>
    </row>
    <row r="916" spans="1:82" x14ac:dyDescent="0.2">
      <c r="A916" s="175"/>
      <c r="B916" s="176"/>
      <c r="C916" s="225" t="s">
        <v>943</v>
      </c>
      <c r="D916" s="226"/>
      <c r="E916" s="178">
        <v>339.61</v>
      </c>
      <c r="F916" s="179"/>
      <c r="G916" s="180"/>
      <c r="H916" s="181"/>
      <c r="I916" s="182"/>
      <c r="J916" s="181"/>
      <c r="K916" s="182"/>
      <c r="M916" s="177" t="s">
        <v>943</v>
      </c>
      <c r="O916" s="177"/>
      <c r="Q916" s="167"/>
    </row>
    <row r="917" spans="1:82" x14ac:dyDescent="0.2">
      <c r="A917" s="175"/>
      <c r="B917" s="176"/>
      <c r="C917" s="225" t="s">
        <v>944</v>
      </c>
      <c r="D917" s="226"/>
      <c r="E917" s="178">
        <v>95.13</v>
      </c>
      <c r="F917" s="179"/>
      <c r="G917" s="180"/>
      <c r="H917" s="181"/>
      <c r="I917" s="182"/>
      <c r="J917" s="181"/>
      <c r="K917" s="182"/>
      <c r="M917" s="177" t="s">
        <v>944</v>
      </c>
      <c r="O917" s="177"/>
      <c r="Q917" s="167"/>
    </row>
    <row r="918" spans="1:82" x14ac:dyDescent="0.2">
      <c r="A918" s="175"/>
      <c r="B918" s="176"/>
      <c r="C918" s="225" t="s">
        <v>945</v>
      </c>
      <c r="D918" s="226"/>
      <c r="E918" s="178">
        <v>23.01</v>
      </c>
      <c r="F918" s="179"/>
      <c r="G918" s="180"/>
      <c r="H918" s="181"/>
      <c r="I918" s="182"/>
      <c r="J918" s="181"/>
      <c r="K918" s="182"/>
      <c r="M918" s="177" t="s">
        <v>945</v>
      </c>
      <c r="O918" s="177"/>
      <c r="Q918" s="167"/>
    </row>
    <row r="919" spans="1:82" x14ac:dyDescent="0.2">
      <c r="A919" s="175"/>
      <c r="B919" s="176"/>
      <c r="C919" s="225" t="s">
        <v>946</v>
      </c>
      <c r="D919" s="226"/>
      <c r="E919" s="178">
        <v>211.87</v>
      </c>
      <c r="F919" s="179"/>
      <c r="G919" s="180"/>
      <c r="H919" s="181"/>
      <c r="I919" s="182"/>
      <c r="J919" s="181"/>
      <c r="K919" s="182"/>
      <c r="M919" s="177" t="s">
        <v>946</v>
      </c>
      <c r="O919" s="177"/>
      <c r="Q919" s="167"/>
    </row>
    <row r="920" spans="1:82" x14ac:dyDescent="0.2">
      <c r="A920" s="175"/>
      <c r="B920" s="176"/>
      <c r="C920" s="225" t="s">
        <v>947</v>
      </c>
      <c r="D920" s="226"/>
      <c r="E920" s="178">
        <v>196.98</v>
      </c>
      <c r="F920" s="179"/>
      <c r="G920" s="180"/>
      <c r="H920" s="181"/>
      <c r="I920" s="182"/>
      <c r="J920" s="181"/>
      <c r="K920" s="182"/>
      <c r="M920" s="177" t="s">
        <v>947</v>
      </c>
      <c r="O920" s="177"/>
      <c r="Q920" s="167"/>
    </row>
    <row r="921" spans="1:82" x14ac:dyDescent="0.2">
      <c r="A921" s="175"/>
      <c r="B921" s="176"/>
      <c r="C921" s="225" t="s">
        <v>948</v>
      </c>
      <c r="D921" s="226"/>
      <c r="E921" s="178">
        <v>0</v>
      </c>
      <c r="F921" s="179"/>
      <c r="G921" s="180"/>
      <c r="H921" s="181"/>
      <c r="I921" s="182"/>
      <c r="J921" s="181"/>
      <c r="K921" s="182"/>
      <c r="M921" s="177" t="s">
        <v>948</v>
      </c>
      <c r="O921" s="177"/>
      <c r="Q921" s="167"/>
    </row>
    <row r="922" spans="1:82" ht="22.5" x14ac:dyDescent="0.2">
      <c r="A922" s="168">
        <v>76</v>
      </c>
      <c r="B922" s="169" t="s">
        <v>949</v>
      </c>
      <c r="C922" s="170" t="s">
        <v>950</v>
      </c>
      <c r="D922" s="171" t="s">
        <v>149</v>
      </c>
      <c r="E922" s="172">
        <v>9015.7000000000007</v>
      </c>
      <c r="F922" s="172"/>
      <c r="G922" s="173">
        <f>E922*F922</f>
        <v>0</v>
      </c>
      <c r="H922" s="174">
        <v>0</v>
      </c>
      <c r="I922" s="174">
        <f>E922*H922</f>
        <v>0</v>
      </c>
      <c r="J922" s="174">
        <v>0</v>
      </c>
      <c r="K922" s="174">
        <f>E922*J922</f>
        <v>0</v>
      </c>
      <c r="Q922" s="167">
        <v>2</v>
      </c>
      <c r="AA922" s="144">
        <v>1</v>
      </c>
      <c r="AB922" s="144">
        <v>7</v>
      </c>
      <c r="AC922" s="144">
        <v>7</v>
      </c>
      <c r="BB922" s="144">
        <v>2</v>
      </c>
      <c r="BC922" s="144">
        <f>IF(BB922=1,G922,0)</f>
        <v>0</v>
      </c>
      <c r="BD922" s="144">
        <f>IF(BB922=2,G922,0)</f>
        <v>0</v>
      </c>
      <c r="BE922" s="144">
        <f>IF(BB922=3,G922,0)</f>
        <v>0</v>
      </c>
      <c r="BF922" s="144">
        <f>IF(BB922=4,G922,0)</f>
        <v>0</v>
      </c>
      <c r="BG922" s="144">
        <f>IF(BB922=5,G922,0)</f>
        <v>0</v>
      </c>
      <c r="CA922" s="144">
        <v>1</v>
      </c>
      <c r="CB922" s="144">
        <v>7</v>
      </c>
      <c r="CC922" s="167"/>
      <c r="CD922" s="167"/>
    </row>
    <row r="923" spans="1:82" x14ac:dyDescent="0.2">
      <c r="A923" s="183"/>
      <c r="B923" s="184" t="s">
        <v>79</v>
      </c>
      <c r="C923" s="185" t="str">
        <f>CONCATENATE(B793," ",C793)</f>
        <v>784 Malby</v>
      </c>
      <c r="D923" s="186"/>
      <c r="E923" s="187"/>
      <c r="F923" s="188"/>
      <c r="G923" s="189">
        <f>SUM(G793:G922)</f>
        <v>0</v>
      </c>
      <c r="H923" s="190"/>
      <c r="I923" s="191">
        <f>SUM(I793:I922)</f>
        <v>0</v>
      </c>
      <c r="J923" s="190"/>
      <c r="K923" s="191">
        <f>SUM(K793:K922)</f>
        <v>0</v>
      </c>
      <c r="Q923" s="167">
        <v>4</v>
      </c>
      <c r="BC923" s="192">
        <f>SUM(BC793:BC922)</f>
        <v>0</v>
      </c>
      <c r="BD923" s="192">
        <f>SUM(BD793:BD922)</f>
        <v>0</v>
      </c>
      <c r="BE923" s="192">
        <f>SUM(BE793:BE922)</f>
        <v>0</v>
      </c>
      <c r="BF923" s="192">
        <f>SUM(BF793:BF922)</f>
        <v>0</v>
      </c>
      <c r="BG923" s="192">
        <f>SUM(BG793:BG922)</f>
        <v>0</v>
      </c>
    </row>
    <row r="924" spans="1:82" x14ac:dyDescent="0.2">
      <c r="A924" s="159" t="s">
        <v>76</v>
      </c>
      <c r="B924" s="160" t="s">
        <v>951</v>
      </c>
      <c r="C924" s="161" t="s">
        <v>952</v>
      </c>
      <c r="D924" s="162"/>
      <c r="E924" s="163"/>
      <c r="F924" s="163"/>
      <c r="G924" s="164"/>
      <c r="H924" s="165"/>
      <c r="I924" s="166"/>
      <c r="J924" s="165"/>
      <c r="K924" s="166"/>
      <c r="Q924" s="167">
        <v>1</v>
      </c>
    </row>
    <row r="925" spans="1:82" x14ac:dyDescent="0.2">
      <c r="A925" s="168">
        <v>77</v>
      </c>
      <c r="B925" s="169" t="s">
        <v>953</v>
      </c>
      <c r="C925" s="170" t="s">
        <v>954</v>
      </c>
      <c r="D925" s="171" t="s">
        <v>89</v>
      </c>
      <c r="E925" s="172">
        <v>1</v>
      </c>
      <c r="F925" s="172"/>
      <c r="G925" s="173">
        <f>E925*F925</f>
        <v>0</v>
      </c>
      <c r="H925" s="174">
        <v>0</v>
      </c>
      <c r="I925" s="174">
        <f>E925*H925</f>
        <v>0</v>
      </c>
      <c r="J925" s="174">
        <v>0</v>
      </c>
      <c r="K925" s="174">
        <f>E925*J925</f>
        <v>0</v>
      </c>
      <c r="Q925" s="167">
        <v>2</v>
      </c>
      <c r="AA925" s="144">
        <v>12</v>
      </c>
      <c r="AB925" s="144">
        <v>0</v>
      </c>
      <c r="AC925" s="144">
        <v>88</v>
      </c>
      <c r="BB925" s="144">
        <v>4</v>
      </c>
      <c r="BC925" s="144">
        <f>IF(BB925=1,G925,0)</f>
        <v>0</v>
      </c>
      <c r="BD925" s="144">
        <f>IF(BB925=2,G925,0)</f>
        <v>0</v>
      </c>
      <c r="BE925" s="144">
        <f>IF(BB925=3,G925,0)</f>
        <v>0</v>
      </c>
      <c r="BF925" s="144">
        <f>IF(BB925=4,G925,0)</f>
        <v>0</v>
      </c>
      <c r="BG925" s="144">
        <f>IF(BB925=5,G925,0)</f>
        <v>0</v>
      </c>
      <c r="CA925" s="144">
        <v>12</v>
      </c>
      <c r="CB925" s="144">
        <v>0</v>
      </c>
      <c r="CC925" s="167"/>
      <c r="CD925" s="167"/>
    </row>
    <row r="926" spans="1:82" x14ac:dyDescent="0.2">
      <c r="A926" s="183"/>
      <c r="B926" s="184" t="s">
        <v>79</v>
      </c>
      <c r="C926" s="185" t="str">
        <f>CONCATENATE(B924," ",C924)</f>
        <v>M22 Montáž sdělovací a zabezp. techniky</v>
      </c>
      <c r="D926" s="186"/>
      <c r="E926" s="187"/>
      <c r="F926" s="188"/>
      <c r="G926" s="189">
        <f>SUM(G924:G925)</f>
        <v>0</v>
      </c>
      <c r="H926" s="190"/>
      <c r="I926" s="191">
        <f>SUM(I924:I925)</f>
        <v>0</v>
      </c>
      <c r="J926" s="190"/>
      <c r="K926" s="191">
        <f>SUM(K924:K925)</f>
        <v>0</v>
      </c>
      <c r="Q926" s="167">
        <v>4</v>
      </c>
      <c r="BC926" s="192">
        <f>SUM(BC924:BC925)</f>
        <v>0</v>
      </c>
      <c r="BD926" s="192">
        <f>SUM(BD924:BD925)</f>
        <v>0</v>
      </c>
      <c r="BE926" s="192">
        <f>SUM(BE924:BE925)</f>
        <v>0</v>
      </c>
      <c r="BF926" s="192">
        <f>SUM(BF924:BF925)</f>
        <v>0</v>
      </c>
      <c r="BG926" s="192">
        <f>SUM(BG924:BG925)</f>
        <v>0</v>
      </c>
    </row>
    <row r="927" spans="1:82" x14ac:dyDescent="0.2">
      <c r="A927" s="159" t="s">
        <v>76</v>
      </c>
      <c r="B927" s="160" t="s">
        <v>955</v>
      </c>
      <c r="C927" s="161" t="s">
        <v>956</v>
      </c>
      <c r="D927" s="162"/>
      <c r="E927" s="163"/>
      <c r="F927" s="163"/>
      <c r="G927" s="164"/>
      <c r="H927" s="165"/>
      <c r="I927" s="166"/>
      <c r="J927" s="165"/>
      <c r="K927" s="166"/>
      <c r="Q927" s="167">
        <v>1</v>
      </c>
    </row>
    <row r="928" spans="1:82" x14ac:dyDescent="0.2">
      <c r="A928" s="168">
        <v>78</v>
      </c>
      <c r="B928" s="169" t="s">
        <v>957</v>
      </c>
      <c r="C928" s="170" t="s">
        <v>958</v>
      </c>
      <c r="D928" s="171" t="s">
        <v>89</v>
      </c>
      <c r="E928" s="172">
        <v>1</v>
      </c>
      <c r="F928" s="172"/>
      <c r="G928" s="173">
        <f>E928*F928</f>
        <v>0</v>
      </c>
      <c r="H928" s="174">
        <v>0</v>
      </c>
      <c r="I928" s="174">
        <f>E928*H928</f>
        <v>0</v>
      </c>
      <c r="J928" s="174">
        <v>0</v>
      </c>
      <c r="K928" s="174">
        <f>E928*J928</f>
        <v>0</v>
      </c>
      <c r="Q928" s="167">
        <v>2</v>
      </c>
      <c r="AA928" s="144">
        <v>12</v>
      </c>
      <c r="AB928" s="144">
        <v>0</v>
      </c>
      <c r="AC928" s="144">
        <v>87</v>
      </c>
      <c r="BB928" s="144">
        <v>4</v>
      </c>
      <c r="BC928" s="144">
        <f>IF(BB928=1,G928,0)</f>
        <v>0</v>
      </c>
      <c r="BD928" s="144">
        <f>IF(BB928=2,G928,0)</f>
        <v>0</v>
      </c>
      <c r="BE928" s="144">
        <f>IF(BB928=3,G928,0)</f>
        <v>0</v>
      </c>
      <c r="BF928" s="144">
        <f>IF(BB928=4,G928,0)</f>
        <v>0</v>
      </c>
      <c r="BG928" s="144">
        <f>IF(BB928=5,G928,0)</f>
        <v>0</v>
      </c>
      <c r="CA928" s="144">
        <v>12</v>
      </c>
      <c r="CB928" s="144">
        <v>0</v>
      </c>
      <c r="CC928" s="167"/>
      <c r="CD928" s="167"/>
    </row>
    <row r="929" spans="1:82" x14ac:dyDescent="0.2">
      <c r="A929" s="183"/>
      <c r="B929" s="184" t="s">
        <v>79</v>
      </c>
      <c r="C929" s="185" t="str">
        <f>CONCATENATE(B927," ",C927)</f>
        <v>M33 Montáže dopravních zařízení a vah-výtahy</v>
      </c>
      <c r="D929" s="186"/>
      <c r="E929" s="187"/>
      <c r="F929" s="188"/>
      <c r="G929" s="189">
        <f>SUM(G927:G928)</f>
        <v>0</v>
      </c>
      <c r="H929" s="190"/>
      <c r="I929" s="191">
        <f>SUM(I927:I928)</f>
        <v>0</v>
      </c>
      <c r="J929" s="190"/>
      <c r="K929" s="191">
        <f>SUM(K927:K928)</f>
        <v>0</v>
      </c>
      <c r="Q929" s="167">
        <v>4</v>
      </c>
      <c r="BC929" s="192">
        <f>SUM(BC927:BC928)</f>
        <v>0</v>
      </c>
      <c r="BD929" s="192">
        <f>SUM(BD927:BD928)</f>
        <v>0</v>
      </c>
      <c r="BE929" s="192">
        <f>SUM(BE927:BE928)</f>
        <v>0</v>
      </c>
      <c r="BF929" s="192">
        <f>SUM(BF927:BF928)</f>
        <v>0</v>
      </c>
      <c r="BG929" s="192">
        <f>SUM(BG927:BG928)</f>
        <v>0</v>
      </c>
    </row>
    <row r="930" spans="1:82" x14ac:dyDescent="0.2">
      <c r="A930" s="159" t="s">
        <v>76</v>
      </c>
      <c r="B930" s="160" t="s">
        <v>959</v>
      </c>
      <c r="C930" s="161" t="s">
        <v>960</v>
      </c>
      <c r="D930" s="162"/>
      <c r="E930" s="163"/>
      <c r="F930" s="163"/>
      <c r="G930" s="164"/>
      <c r="H930" s="165"/>
      <c r="I930" s="166"/>
      <c r="J930" s="165"/>
      <c r="K930" s="166"/>
      <c r="Q930" s="167">
        <v>1</v>
      </c>
    </row>
    <row r="931" spans="1:82" x14ac:dyDescent="0.2">
      <c r="A931" s="168">
        <v>79</v>
      </c>
      <c r="B931" s="169" t="s">
        <v>961</v>
      </c>
      <c r="C931" s="170" t="s">
        <v>962</v>
      </c>
      <c r="D931" s="171" t="s">
        <v>128</v>
      </c>
      <c r="E931" s="172">
        <v>6.1573000000000002</v>
      </c>
      <c r="F931" s="172"/>
      <c r="G931" s="173">
        <f>E931*F931</f>
        <v>0</v>
      </c>
      <c r="H931" s="174">
        <v>0</v>
      </c>
      <c r="I931" s="174">
        <f>E931*H931</f>
        <v>0</v>
      </c>
      <c r="J931" s="174">
        <v>0</v>
      </c>
      <c r="K931" s="174">
        <f>E931*J931</f>
        <v>0</v>
      </c>
      <c r="Q931" s="167">
        <v>2</v>
      </c>
      <c r="AA931" s="144">
        <v>12</v>
      </c>
      <c r="AB931" s="144">
        <v>0</v>
      </c>
      <c r="AC931" s="144">
        <v>76</v>
      </c>
      <c r="BB931" s="144">
        <v>1</v>
      </c>
      <c r="BC931" s="144">
        <f>IF(BB931=1,G931,0)</f>
        <v>0</v>
      </c>
      <c r="BD931" s="144">
        <f>IF(BB931=2,G931,0)</f>
        <v>0</v>
      </c>
      <c r="BE931" s="144">
        <f>IF(BB931=3,G931,0)</f>
        <v>0</v>
      </c>
      <c r="BF931" s="144">
        <f>IF(BB931=4,G931,0)</f>
        <v>0</v>
      </c>
      <c r="BG931" s="144">
        <f>IF(BB931=5,G931,0)</f>
        <v>0</v>
      </c>
      <c r="CA931" s="144">
        <v>12</v>
      </c>
      <c r="CB931" s="144">
        <v>0</v>
      </c>
      <c r="CC931" s="167"/>
      <c r="CD931" s="167"/>
    </row>
    <row r="932" spans="1:82" x14ac:dyDescent="0.2">
      <c r="A932" s="175"/>
      <c r="B932" s="176"/>
      <c r="C932" s="225" t="s">
        <v>963</v>
      </c>
      <c r="D932" s="226"/>
      <c r="E932" s="178">
        <v>6.1573000000000002</v>
      </c>
      <c r="F932" s="179"/>
      <c r="G932" s="180"/>
      <c r="H932" s="181"/>
      <c r="I932" s="182"/>
      <c r="J932" s="181"/>
      <c r="K932" s="182"/>
      <c r="M932" s="177" t="s">
        <v>963</v>
      </c>
      <c r="O932" s="177"/>
      <c r="Q932" s="167"/>
    </row>
    <row r="933" spans="1:82" x14ac:dyDescent="0.2">
      <c r="A933" s="168">
        <v>80</v>
      </c>
      <c r="B933" s="169" t="s">
        <v>964</v>
      </c>
      <c r="C933" s="170" t="s">
        <v>965</v>
      </c>
      <c r="D933" s="171" t="s">
        <v>128</v>
      </c>
      <c r="E933" s="172">
        <v>20.236999999999998</v>
      </c>
      <c r="F933" s="172"/>
      <c r="G933" s="173">
        <f>E933*F933</f>
        <v>0</v>
      </c>
      <c r="H933" s="174">
        <v>0</v>
      </c>
      <c r="I933" s="174">
        <f>E933*H933</f>
        <v>0</v>
      </c>
      <c r="J933" s="174">
        <v>0</v>
      </c>
      <c r="K933" s="174">
        <f>E933*J933</f>
        <v>0</v>
      </c>
      <c r="Q933" s="167">
        <v>2</v>
      </c>
      <c r="AA933" s="144">
        <v>12</v>
      </c>
      <c r="AB933" s="144">
        <v>0</v>
      </c>
      <c r="AC933" s="144">
        <v>57</v>
      </c>
      <c r="BB933" s="144">
        <v>1</v>
      </c>
      <c r="BC933" s="144">
        <f>IF(BB933=1,G933,0)</f>
        <v>0</v>
      </c>
      <c r="BD933" s="144">
        <f>IF(BB933=2,G933,0)</f>
        <v>0</v>
      </c>
      <c r="BE933" s="144">
        <f>IF(BB933=3,G933,0)</f>
        <v>0</v>
      </c>
      <c r="BF933" s="144">
        <f>IF(BB933=4,G933,0)</f>
        <v>0</v>
      </c>
      <c r="BG933" s="144">
        <f>IF(BB933=5,G933,0)</f>
        <v>0</v>
      </c>
      <c r="CA933" s="144">
        <v>12</v>
      </c>
      <c r="CB933" s="144">
        <v>0</v>
      </c>
      <c r="CC933" s="167"/>
      <c r="CD933" s="167"/>
    </row>
    <row r="934" spans="1:82" x14ac:dyDescent="0.2">
      <c r="A934" s="175"/>
      <c r="B934" s="176"/>
      <c r="C934" s="225" t="s">
        <v>966</v>
      </c>
      <c r="D934" s="226"/>
      <c r="E934" s="178">
        <v>3.1402000000000001</v>
      </c>
      <c r="F934" s="179"/>
      <c r="G934" s="180"/>
      <c r="H934" s="181"/>
      <c r="I934" s="182"/>
      <c r="J934" s="181"/>
      <c r="K934" s="182"/>
      <c r="M934" s="177" t="s">
        <v>966</v>
      </c>
      <c r="O934" s="177"/>
      <c r="Q934" s="167"/>
    </row>
    <row r="935" spans="1:82" x14ac:dyDescent="0.2">
      <c r="A935" s="175"/>
      <c r="B935" s="176"/>
      <c r="C935" s="225" t="s">
        <v>967</v>
      </c>
      <c r="D935" s="226"/>
      <c r="E935" s="178">
        <v>3.6636000000000002</v>
      </c>
      <c r="F935" s="179"/>
      <c r="G935" s="180"/>
      <c r="H935" s="181"/>
      <c r="I935" s="182"/>
      <c r="J935" s="181"/>
      <c r="K935" s="182"/>
      <c r="M935" s="177" t="s">
        <v>967</v>
      </c>
      <c r="O935" s="177"/>
      <c r="Q935" s="167"/>
    </row>
    <row r="936" spans="1:82" x14ac:dyDescent="0.2">
      <c r="A936" s="175"/>
      <c r="B936" s="176"/>
      <c r="C936" s="225" t="s">
        <v>968</v>
      </c>
      <c r="D936" s="226"/>
      <c r="E936" s="178">
        <v>6.1059999999999999</v>
      </c>
      <c r="F936" s="179"/>
      <c r="G936" s="180"/>
      <c r="H936" s="181"/>
      <c r="I936" s="182"/>
      <c r="J936" s="181"/>
      <c r="K936" s="182"/>
      <c r="M936" s="177" t="s">
        <v>968</v>
      </c>
      <c r="O936" s="177"/>
      <c r="Q936" s="167"/>
    </row>
    <row r="937" spans="1:82" x14ac:dyDescent="0.2">
      <c r="A937" s="175"/>
      <c r="B937" s="176"/>
      <c r="C937" s="225" t="s">
        <v>969</v>
      </c>
      <c r="D937" s="226"/>
      <c r="E937" s="178">
        <v>7.3272000000000004</v>
      </c>
      <c r="F937" s="179"/>
      <c r="G937" s="180"/>
      <c r="H937" s="181"/>
      <c r="I937" s="182"/>
      <c r="J937" s="181"/>
      <c r="K937" s="182"/>
      <c r="M937" s="177" t="s">
        <v>969</v>
      </c>
      <c r="O937" s="177"/>
      <c r="Q937" s="167"/>
    </row>
    <row r="938" spans="1:82" x14ac:dyDescent="0.2">
      <c r="A938" s="168">
        <v>81</v>
      </c>
      <c r="B938" s="169" t="s">
        <v>970</v>
      </c>
      <c r="C938" s="170" t="s">
        <v>971</v>
      </c>
      <c r="D938" s="171" t="s">
        <v>128</v>
      </c>
      <c r="E938" s="172">
        <v>1.2589999999999999</v>
      </c>
      <c r="F938" s="172"/>
      <c r="G938" s="173">
        <f>E938*F938</f>
        <v>0</v>
      </c>
      <c r="H938" s="174">
        <v>0</v>
      </c>
      <c r="I938" s="174">
        <f>E938*H938</f>
        <v>0</v>
      </c>
      <c r="J938" s="174">
        <v>0</v>
      </c>
      <c r="K938" s="174">
        <f>E938*J938</f>
        <v>0</v>
      </c>
      <c r="Q938" s="167">
        <v>2</v>
      </c>
      <c r="AA938" s="144">
        <v>12</v>
      </c>
      <c r="AB938" s="144">
        <v>0</v>
      </c>
      <c r="AC938" s="144">
        <v>61</v>
      </c>
      <c r="BB938" s="144">
        <v>1</v>
      </c>
      <c r="BC938" s="144">
        <f>IF(BB938=1,G938,0)</f>
        <v>0</v>
      </c>
      <c r="BD938" s="144">
        <f>IF(BB938=2,G938,0)</f>
        <v>0</v>
      </c>
      <c r="BE938" s="144">
        <f>IF(BB938=3,G938,0)</f>
        <v>0</v>
      </c>
      <c r="BF938" s="144">
        <f>IF(BB938=4,G938,0)</f>
        <v>0</v>
      </c>
      <c r="BG938" s="144">
        <f>IF(BB938=5,G938,0)</f>
        <v>0</v>
      </c>
      <c r="CA938" s="144">
        <v>12</v>
      </c>
      <c r="CB938" s="144">
        <v>0</v>
      </c>
      <c r="CC938" s="167"/>
      <c r="CD938" s="167"/>
    </row>
    <row r="939" spans="1:82" x14ac:dyDescent="0.2">
      <c r="A939" s="175"/>
      <c r="B939" s="176"/>
      <c r="C939" s="225" t="s">
        <v>972</v>
      </c>
      <c r="D939" s="226"/>
      <c r="E939" s="178">
        <v>1.2589999999999999</v>
      </c>
      <c r="F939" s="179"/>
      <c r="G939" s="180"/>
      <c r="H939" s="181"/>
      <c r="I939" s="182"/>
      <c r="J939" s="181"/>
      <c r="K939" s="182"/>
      <c r="M939" s="177" t="s">
        <v>972</v>
      </c>
      <c r="O939" s="177"/>
      <c r="Q939" s="167"/>
    </row>
    <row r="940" spans="1:82" x14ac:dyDescent="0.2">
      <c r="A940" s="168">
        <v>82</v>
      </c>
      <c r="B940" s="169" t="s">
        <v>973</v>
      </c>
      <c r="C940" s="170" t="s">
        <v>974</v>
      </c>
      <c r="D940" s="171" t="s">
        <v>128</v>
      </c>
      <c r="E940" s="172">
        <v>107.22499999999999</v>
      </c>
      <c r="F940" s="172"/>
      <c r="G940" s="173">
        <f>E940*F940</f>
        <v>0</v>
      </c>
      <c r="H940" s="174">
        <v>0</v>
      </c>
      <c r="I940" s="174">
        <f>E940*H940</f>
        <v>0</v>
      </c>
      <c r="J940" s="174">
        <v>0</v>
      </c>
      <c r="K940" s="174">
        <f>E940*J940</f>
        <v>0</v>
      </c>
      <c r="Q940" s="167">
        <v>2</v>
      </c>
      <c r="AA940" s="144">
        <v>12</v>
      </c>
      <c r="AB940" s="144">
        <v>0</v>
      </c>
      <c r="AC940" s="144">
        <v>60</v>
      </c>
      <c r="BB940" s="144">
        <v>1</v>
      </c>
      <c r="BC940" s="144">
        <f>IF(BB940=1,G940,0)</f>
        <v>0</v>
      </c>
      <c r="BD940" s="144">
        <f>IF(BB940=2,G940,0)</f>
        <v>0</v>
      </c>
      <c r="BE940" s="144">
        <f>IF(BB940=3,G940,0)</f>
        <v>0</v>
      </c>
      <c r="BF940" s="144">
        <f>IF(BB940=4,G940,0)</f>
        <v>0</v>
      </c>
      <c r="BG940" s="144">
        <f>IF(BB940=5,G940,0)</f>
        <v>0</v>
      </c>
      <c r="CA940" s="144">
        <v>12</v>
      </c>
      <c r="CB940" s="144">
        <v>0</v>
      </c>
      <c r="CC940" s="167"/>
      <c r="CD940" s="167"/>
    </row>
    <row r="941" spans="1:82" x14ac:dyDescent="0.2">
      <c r="A941" s="175"/>
      <c r="B941" s="176"/>
      <c r="C941" s="225" t="s">
        <v>975</v>
      </c>
      <c r="D941" s="226"/>
      <c r="E941" s="178">
        <v>2.2705000000000002</v>
      </c>
      <c r="F941" s="179"/>
      <c r="G941" s="180"/>
      <c r="H941" s="181"/>
      <c r="I941" s="182"/>
      <c r="J941" s="181"/>
      <c r="K941" s="182"/>
      <c r="M941" s="177" t="s">
        <v>975</v>
      </c>
      <c r="O941" s="177"/>
      <c r="Q941" s="167"/>
    </row>
    <row r="942" spans="1:82" x14ac:dyDescent="0.2">
      <c r="A942" s="175"/>
      <c r="B942" s="176"/>
      <c r="C942" s="225" t="s">
        <v>976</v>
      </c>
      <c r="D942" s="226"/>
      <c r="E942" s="178">
        <v>0.7369</v>
      </c>
      <c r="F942" s="179"/>
      <c r="G942" s="180"/>
      <c r="H942" s="181"/>
      <c r="I942" s="182"/>
      <c r="J942" s="181"/>
      <c r="K942" s="182"/>
      <c r="M942" s="177" t="s">
        <v>976</v>
      </c>
      <c r="O942" s="177"/>
      <c r="Q942" s="167"/>
    </row>
    <row r="943" spans="1:82" x14ac:dyDescent="0.2">
      <c r="A943" s="175"/>
      <c r="B943" s="176"/>
      <c r="C943" s="225" t="s">
        <v>977</v>
      </c>
      <c r="D943" s="226"/>
      <c r="E943" s="178">
        <v>104.2176</v>
      </c>
      <c r="F943" s="179"/>
      <c r="G943" s="180"/>
      <c r="H943" s="181"/>
      <c r="I943" s="182"/>
      <c r="J943" s="181"/>
      <c r="K943" s="182"/>
      <c r="M943" s="177" t="s">
        <v>977</v>
      </c>
      <c r="O943" s="177"/>
      <c r="Q943" s="167"/>
    </row>
    <row r="944" spans="1:82" x14ac:dyDescent="0.2">
      <c r="A944" s="168">
        <v>83</v>
      </c>
      <c r="B944" s="169" t="s">
        <v>978</v>
      </c>
      <c r="C944" s="170" t="s">
        <v>979</v>
      </c>
      <c r="D944" s="171" t="s">
        <v>128</v>
      </c>
      <c r="E944" s="172">
        <v>10.5876</v>
      </c>
      <c r="F944" s="172"/>
      <c r="G944" s="173">
        <f>E944*F944</f>
        <v>0</v>
      </c>
      <c r="H944" s="174">
        <v>0</v>
      </c>
      <c r="I944" s="174">
        <f>E944*H944</f>
        <v>0</v>
      </c>
      <c r="J944" s="174">
        <v>0</v>
      </c>
      <c r="K944" s="174">
        <f>E944*J944</f>
        <v>0</v>
      </c>
      <c r="Q944" s="167">
        <v>2</v>
      </c>
      <c r="AA944" s="144">
        <v>12</v>
      </c>
      <c r="AB944" s="144">
        <v>0</v>
      </c>
      <c r="AC944" s="144">
        <v>58</v>
      </c>
      <c r="BB944" s="144">
        <v>1</v>
      </c>
      <c r="BC944" s="144">
        <f>IF(BB944=1,G944,0)</f>
        <v>0</v>
      </c>
      <c r="BD944" s="144">
        <f>IF(BB944=2,G944,0)</f>
        <v>0</v>
      </c>
      <c r="BE944" s="144">
        <f>IF(BB944=3,G944,0)</f>
        <v>0</v>
      </c>
      <c r="BF944" s="144">
        <f>IF(BB944=4,G944,0)</f>
        <v>0</v>
      </c>
      <c r="BG944" s="144">
        <f>IF(BB944=5,G944,0)</f>
        <v>0</v>
      </c>
      <c r="CA944" s="144">
        <v>12</v>
      </c>
      <c r="CB944" s="144">
        <v>0</v>
      </c>
      <c r="CC944" s="167"/>
      <c r="CD944" s="167"/>
    </row>
    <row r="945" spans="1:82" x14ac:dyDescent="0.2">
      <c r="A945" s="175"/>
      <c r="B945" s="176"/>
      <c r="C945" s="225" t="s">
        <v>980</v>
      </c>
      <c r="D945" s="226"/>
      <c r="E945" s="178">
        <v>0.38479999999999998</v>
      </c>
      <c r="F945" s="179"/>
      <c r="G945" s="180"/>
      <c r="H945" s="181"/>
      <c r="I945" s="182"/>
      <c r="J945" s="181"/>
      <c r="K945" s="182"/>
      <c r="M945" s="177" t="s">
        <v>980</v>
      </c>
      <c r="O945" s="177"/>
      <c r="Q945" s="167"/>
    </row>
    <row r="946" spans="1:82" x14ac:dyDescent="0.2">
      <c r="A946" s="175"/>
      <c r="B946" s="176"/>
      <c r="C946" s="225" t="s">
        <v>981</v>
      </c>
      <c r="D946" s="226"/>
      <c r="E946" s="178">
        <v>1.4742</v>
      </c>
      <c r="F946" s="179"/>
      <c r="G946" s="180"/>
      <c r="H946" s="181"/>
      <c r="I946" s="182"/>
      <c r="J946" s="181"/>
      <c r="K946" s="182"/>
      <c r="M946" s="177" t="s">
        <v>981</v>
      </c>
      <c r="O946" s="177"/>
      <c r="Q946" s="167"/>
    </row>
    <row r="947" spans="1:82" x14ac:dyDescent="0.2">
      <c r="A947" s="175"/>
      <c r="B947" s="176"/>
      <c r="C947" s="225" t="s">
        <v>982</v>
      </c>
      <c r="D947" s="226"/>
      <c r="E947" s="178">
        <v>1.5114000000000001</v>
      </c>
      <c r="F947" s="179"/>
      <c r="G947" s="180"/>
      <c r="H947" s="181"/>
      <c r="I947" s="182"/>
      <c r="J947" s="181"/>
      <c r="K947" s="182"/>
      <c r="M947" s="177" t="s">
        <v>982</v>
      </c>
      <c r="O947" s="177"/>
      <c r="Q947" s="167"/>
    </row>
    <row r="948" spans="1:82" x14ac:dyDescent="0.2">
      <c r="A948" s="175"/>
      <c r="B948" s="176"/>
      <c r="C948" s="225" t="s">
        <v>983</v>
      </c>
      <c r="D948" s="226"/>
      <c r="E948" s="178">
        <v>7.2171000000000003</v>
      </c>
      <c r="F948" s="179"/>
      <c r="G948" s="180"/>
      <c r="H948" s="181"/>
      <c r="I948" s="182"/>
      <c r="J948" s="181"/>
      <c r="K948" s="182"/>
      <c r="M948" s="177" t="s">
        <v>983</v>
      </c>
      <c r="O948" s="177"/>
      <c r="Q948" s="167"/>
    </row>
    <row r="949" spans="1:82" x14ac:dyDescent="0.2">
      <c r="A949" s="168">
        <v>84</v>
      </c>
      <c r="B949" s="169" t="s">
        <v>984</v>
      </c>
      <c r="C949" s="170" t="s">
        <v>985</v>
      </c>
      <c r="D949" s="171" t="s">
        <v>759</v>
      </c>
      <c r="E949" s="172">
        <v>1265.01</v>
      </c>
      <c r="F949" s="172"/>
      <c r="G949" s="173">
        <f>E949*F949</f>
        <v>0</v>
      </c>
      <c r="H949" s="174">
        <v>0</v>
      </c>
      <c r="I949" s="174">
        <f>E949*H949</f>
        <v>0</v>
      </c>
      <c r="J949" s="174">
        <v>0</v>
      </c>
      <c r="K949" s="174">
        <f>E949*J949</f>
        <v>0</v>
      </c>
      <c r="Q949" s="167">
        <v>2</v>
      </c>
      <c r="AA949" s="144">
        <v>12</v>
      </c>
      <c r="AB949" s="144">
        <v>0</v>
      </c>
      <c r="AC949" s="144">
        <v>77</v>
      </c>
      <c r="BB949" s="144">
        <v>1</v>
      </c>
      <c r="BC949" s="144">
        <f>IF(BB949=1,G949,0)</f>
        <v>0</v>
      </c>
      <c r="BD949" s="144">
        <f>IF(BB949=2,G949,0)</f>
        <v>0</v>
      </c>
      <c r="BE949" s="144">
        <f>IF(BB949=3,G949,0)</f>
        <v>0</v>
      </c>
      <c r="BF949" s="144">
        <f>IF(BB949=4,G949,0)</f>
        <v>0</v>
      </c>
      <c r="BG949" s="144">
        <f>IF(BB949=5,G949,0)</f>
        <v>0</v>
      </c>
      <c r="CA949" s="144">
        <v>12</v>
      </c>
      <c r="CB949" s="144">
        <v>0</v>
      </c>
      <c r="CC949" s="167"/>
      <c r="CD949" s="167"/>
    </row>
    <row r="950" spans="1:82" x14ac:dyDescent="0.2">
      <c r="A950" s="168">
        <v>85</v>
      </c>
      <c r="B950" s="169" t="s">
        <v>986</v>
      </c>
      <c r="C950" s="170" t="s">
        <v>987</v>
      </c>
      <c r="D950" s="171" t="s">
        <v>128</v>
      </c>
      <c r="E950" s="172">
        <v>3210.9535999999998</v>
      </c>
      <c r="F950" s="172"/>
      <c r="G950" s="173">
        <f>E950*F950</f>
        <v>0</v>
      </c>
      <c r="H950" s="174">
        <v>0</v>
      </c>
      <c r="I950" s="174">
        <f>E950*H950</f>
        <v>0</v>
      </c>
      <c r="J950" s="174">
        <v>0</v>
      </c>
      <c r="K950" s="174">
        <f>E950*J950</f>
        <v>0</v>
      </c>
      <c r="Q950" s="167">
        <v>2</v>
      </c>
      <c r="AA950" s="144">
        <v>12</v>
      </c>
      <c r="AB950" s="144">
        <v>0</v>
      </c>
      <c r="AC950" s="144">
        <v>59</v>
      </c>
      <c r="BB950" s="144">
        <v>1</v>
      </c>
      <c r="BC950" s="144">
        <f>IF(BB950=1,G950,0)</f>
        <v>0</v>
      </c>
      <c r="BD950" s="144">
        <f>IF(BB950=2,G950,0)</f>
        <v>0</v>
      </c>
      <c r="BE950" s="144">
        <f>IF(BB950=3,G950,0)</f>
        <v>0</v>
      </c>
      <c r="BF950" s="144">
        <f>IF(BB950=4,G950,0)</f>
        <v>0</v>
      </c>
      <c r="BG950" s="144">
        <f>IF(BB950=5,G950,0)</f>
        <v>0</v>
      </c>
      <c r="CA950" s="144">
        <v>12</v>
      </c>
      <c r="CB950" s="144">
        <v>0</v>
      </c>
      <c r="CC950" s="167"/>
      <c r="CD950" s="167"/>
    </row>
    <row r="951" spans="1:82" x14ac:dyDescent="0.2">
      <c r="A951" s="175"/>
      <c r="B951" s="176"/>
      <c r="C951" s="225" t="s">
        <v>988</v>
      </c>
      <c r="D951" s="226"/>
      <c r="E951" s="178">
        <v>3357.6768999999999</v>
      </c>
      <c r="F951" s="179"/>
      <c r="G951" s="180"/>
      <c r="H951" s="181"/>
      <c r="I951" s="182"/>
      <c r="J951" s="181"/>
      <c r="K951" s="182"/>
      <c r="M951" s="204">
        <v>33576769</v>
      </c>
      <c r="O951" s="177"/>
      <c r="Q951" s="167"/>
    </row>
    <row r="952" spans="1:82" x14ac:dyDescent="0.2">
      <c r="A952" s="175"/>
      <c r="B952" s="176"/>
      <c r="C952" s="225" t="s">
        <v>989</v>
      </c>
      <c r="D952" s="226"/>
      <c r="E952" s="178">
        <v>-20.236999999999998</v>
      </c>
      <c r="F952" s="179"/>
      <c r="G952" s="180"/>
      <c r="H952" s="181"/>
      <c r="I952" s="182"/>
      <c r="J952" s="181"/>
      <c r="K952" s="182"/>
      <c r="M952" s="177" t="s">
        <v>989</v>
      </c>
      <c r="O952" s="177"/>
      <c r="Q952" s="167"/>
    </row>
    <row r="953" spans="1:82" x14ac:dyDescent="0.2">
      <c r="A953" s="175"/>
      <c r="B953" s="176"/>
      <c r="C953" s="225" t="s">
        <v>990</v>
      </c>
      <c r="D953" s="226"/>
      <c r="E953" s="178">
        <v>-1.2589999999999999</v>
      </c>
      <c r="F953" s="179"/>
      <c r="G953" s="180"/>
      <c r="H953" s="181"/>
      <c r="I953" s="182"/>
      <c r="J953" s="181"/>
      <c r="K953" s="182"/>
      <c r="M953" s="177" t="s">
        <v>990</v>
      </c>
      <c r="O953" s="177"/>
      <c r="Q953" s="167"/>
    </row>
    <row r="954" spans="1:82" x14ac:dyDescent="0.2">
      <c r="A954" s="175"/>
      <c r="B954" s="176"/>
      <c r="C954" s="225" t="s">
        <v>991</v>
      </c>
      <c r="D954" s="226"/>
      <c r="E954" s="178">
        <v>-107.22499999999999</v>
      </c>
      <c r="F954" s="179"/>
      <c r="G954" s="180"/>
      <c r="H954" s="181"/>
      <c r="I954" s="182"/>
      <c r="J954" s="181"/>
      <c r="K954" s="182"/>
      <c r="M954" s="177" t="s">
        <v>991</v>
      </c>
      <c r="O954" s="177"/>
      <c r="Q954" s="167"/>
    </row>
    <row r="955" spans="1:82" x14ac:dyDescent="0.2">
      <c r="A955" s="175"/>
      <c r="B955" s="176"/>
      <c r="C955" s="225" t="s">
        <v>992</v>
      </c>
      <c r="D955" s="226"/>
      <c r="E955" s="178">
        <v>-10.58</v>
      </c>
      <c r="F955" s="179"/>
      <c r="G955" s="180"/>
      <c r="H955" s="181"/>
      <c r="I955" s="182"/>
      <c r="J955" s="181"/>
      <c r="K955" s="182"/>
      <c r="M955" s="177" t="s">
        <v>992</v>
      </c>
      <c r="O955" s="177"/>
      <c r="Q955" s="167"/>
    </row>
    <row r="956" spans="1:82" x14ac:dyDescent="0.2">
      <c r="A956" s="175"/>
      <c r="B956" s="176"/>
      <c r="C956" s="225" t="s">
        <v>993</v>
      </c>
      <c r="D956" s="226"/>
      <c r="E956" s="178">
        <v>-6.1573000000000002</v>
      </c>
      <c r="F956" s="179"/>
      <c r="G956" s="180"/>
      <c r="H956" s="181"/>
      <c r="I956" s="182"/>
      <c r="J956" s="181"/>
      <c r="K956" s="182"/>
      <c r="M956" s="177" t="s">
        <v>993</v>
      </c>
      <c r="O956" s="177"/>
      <c r="Q956" s="167"/>
    </row>
    <row r="957" spans="1:82" x14ac:dyDescent="0.2">
      <c r="A957" s="175"/>
      <c r="B957" s="176"/>
      <c r="C957" s="225" t="s">
        <v>994</v>
      </c>
      <c r="D957" s="226"/>
      <c r="E957" s="178">
        <v>-1.2649999999999999</v>
      </c>
      <c r="F957" s="179"/>
      <c r="G957" s="180"/>
      <c r="H957" s="181"/>
      <c r="I957" s="182"/>
      <c r="J957" s="181"/>
      <c r="K957" s="182"/>
      <c r="M957" s="177" t="s">
        <v>994</v>
      </c>
      <c r="O957" s="177"/>
      <c r="Q957" s="167"/>
    </row>
    <row r="958" spans="1:82" x14ac:dyDescent="0.2">
      <c r="A958" s="168">
        <v>86</v>
      </c>
      <c r="B958" s="169" t="s">
        <v>995</v>
      </c>
      <c r="C958" s="170" t="s">
        <v>996</v>
      </c>
      <c r="D958" s="171" t="s">
        <v>128</v>
      </c>
      <c r="E958" s="172">
        <v>3363.4294930209999</v>
      </c>
      <c r="F958" s="172"/>
      <c r="G958" s="173">
        <f t="shared" ref="G958:G963" si="0">E958*F958</f>
        <v>0</v>
      </c>
      <c r="H958" s="174">
        <v>0</v>
      </c>
      <c r="I958" s="174">
        <f t="shared" ref="I958:I963" si="1">E958*H958</f>
        <v>0</v>
      </c>
      <c r="J958" s="174">
        <v>0</v>
      </c>
      <c r="K958" s="174">
        <f t="shared" ref="K958:K963" si="2">E958*J958</f>
        <v>0</v>
      </c>
      <c r="Q958" s="167">
        <v>2</v>
      </c>
      <c r="AA958" s="144">
        <v>8</v>
      </c>
      <c r="AB958" s="144">
        <v>0</v>
      </c>
      <c r="AC958" s="144">
        <v>3</v>
      </c>
      <c r="BB958" s="144">
        <v>1</v>
      </c>
      <c r="BC958" s="144">
        <f t="shared" ref="BC958:BC963" si="3">IF(BB958=1,G958,0)</f>
        <v>0</v>
      </c>
      <c r="BD958" s="144">
        <f t="shared" ref="BD958:BD963" si="4">IF(BB958=2,G958,0)</f>
        <v>0</v>
      </c>
      <c r="BE958" s="144">
        <f t="shared" ref="BE958:BE963" si="5">IF(BB958=3,G958,0)</f>
        <v>0</v>
      </c>
      <c r="BF958" s="144">
        <f t="shared" ref="BF958:BF963" si="6">IF(BB958=4,G958,0)</f>
        <v>0</v>
      </c>
      <c r="BG958" s="144">
        <f t="shared" ref="BG958:BG963" si="7">IF(BB958=5,G958,0)</f>
        <v>0</v>
      </c>
      <c r="CA958" s="144">
        <v>8</v>
      </c>
      <c r="CB958" s="144">
        <v>0</v>
      </c>
      <c r="CC958" s="167"/>
      <c r="CD958" s="167"/>
    </row>
    <row r="959" spans="1:82" x14ac:dyDescent="0.2">
      <c r="A959" s="168">
        <v>87</v>
      </c>
      <c r="B959" s="169" t="s">
        <v>997</v>
      </c>
      <c r="C959" s="170" t="s">
        <v>998</v>
      </c>
      <c r="D959" s="171" t="s">
        <v>128</v>
      </c>
      <c r="E959" s="172">
        <v>26907.435944167999</v>
      </c>
      <c r="F959" s="172"/>
      <c r="G959" s="173">
        <f t="shared" si="0"/>
        <v>0</v>
      </c>
      <c r="H959" s="174">
        <v>0</v>
      </c>
      <c r="I959" s="174">
        <f t="shared" si="1"/>
        <v>0</v>
      </c>
      <c r="J959" s="174">
        <v>0</v>
      </c>
      <c r="K959" s="174">
        <f t="shared" si="2"/>
        <v>0</v>
      </c>
      <c r="Q959" s="167">
        <v>2</v>
      </c>
      <c r="AA959" s="144">
        <v>8</v>
      </c>
      <c r="AB959" s="144">
        <v>0</v>
      </c>
      <c r="AC959" s="144">
        <v>3</v>
      </c>
      <c r="BB959" s="144">
        <v>1</v>
      </c>
      <c r="BC959" s="144">
        <f t="shared" si="3"/>
        <v>0</v>
      </c>
      <c r="BD959" s="144">
        <f t="shared" si="4"/>
        <v>0</v>
      </c>
      <c r="BE959" s="144">
        <f t="shared" si="5"/>
        <v>0</v>
      </c>
      <c r="BF959" s="144">
        <f t="shared" si="6"/>
        <v>0</v>
      </c>
      <c r="BG959" s="144">
        <f t="shared" si="7"/>
        <v>0</v>
      </c>
      <c r="CA959" s="144">
        <v>8</v>
      </c>
      <c r="CB959" s="144">
        <v>0</v>
      </c>
      <c r="CC959" s="167"/>
      <c r="CD959" s="167"/>
    </row>
    <row r="960" spans="1:82" x14ac:dyDescent="0.2">
      <c r="A960" s="168">
        <v>88</v>
      </c>
      <c r="B960" s="169" t="s">
        <v>999</v>
      </c>
      <c r="C960" s="170" t="s">
        <v>1000</v>
      </c>
      <c r="D960" s="171" t="s">
        <v>128</v>
      </c>
      <c r="E960" s="172">
        <v>3363.4294930209999</v>
      </c>
      <c r="F960" s="172"/>
      <c r="G960" s="173">
        <f t="shared" si="0"/>
        <v>0</v>
      </c>
      <c r="H960" s="174">
        <v>0</v>
      </c>
      <c r="I960" s="174">
        <f t="shared" si="1"/>
        <v>0</v>
      </c>
      <c r="J960" s="174">
        <v>0</v>
      </c>
      <c r="K960" s="174">
        <f t="shared" si="2"/>
        <v>0</v>
      </c>
      <c r="Q960" s="167">
        <v>2</v>
      </c>
      <c r="AA960" s="144">
        <v>8</v>
      </c>
      <c r="AB960" s="144">
        <v>0</v>
      </c>
      <c r="AC960" s="144">
        <v>3</v>
      </c>
      <c r="BB960" s="144">
        <v>1</v>
      </c>
      <c r="BC960" s="144">
        <f t="shared" si="3"/>
        <v>0</v>
      </c>
      <c r="BD960" s="144">
        <f t="shared" si="4"/>
        <v>0</v>
      </c>
      <c r="BE960" s="144">
        <f t="shared" si="5"/>
        <v>0</v>
      </c>
      <c r="BF960" s="144">
        <f t="shared" si="6"/>
        <v>0</v>
      </c>
      <c r="BG960" s="144">
        <f t="shared" si="7"/>
        <v>0</v>
      </c>
      <c r="CA960" s="144">
        <v>8</v>
      </c>
      <c r="CB960" s="144">
        <v>0</v>
      </c>
      <c r="CC960" s="167"/>
      <c r="CD960" s="167"/>
    </row>
    <row r="961" spans="1:82" x14ac:dyDescent="0.2">
      <c r="A961" s="168">
        <v>89</v>
      </c>
      <c r="B961" s="169" t="s">
        <v>1001</v>
      </c>
      <c r="C961" s="170" t="s">
        <v>1002</v>
      </c>
      <c r="D961" s="171" t="s">
        <v>128</v>
      </c>
      <c r="E961" s="172">
        <v>80722.307832503997</v>
      </c>
      <c r="F961" s="172"/>
      <c r="G961" s="173">
        <f t="shared" si="0"/>
        <v>0</v>
      </c>
      <c r="H961" s="174">
        <v>0</v>
      </c>
      <c r="I961" s="174">
        <f t="shared" si="1"/>
        <v>0</v>
      </c>
      <c r="J961" s="174">
        <v>0</v>
      </c>
      <c r="K961" s="174">
        <f t="shared" si="2"/>
        <v>0</v>
      </c>
      <c r="Q961" s="167">
        <v>2</v>
      </c>
      <c r="AA961" s="144">
        <v>8</v>
      </c>
      <c r="AB961" s="144">
        <v>0</v>
      </c>
      <c r="AC961" s="144">
        <v>3</v>
      </c>
      <c r="BB961" s="144">
        <v>1</v>
      </c>
      <c r="BC961" s="144">
        <f t="shared" si="3"/>
        <v>0</v>
      </c>
      <c r="BD961" s="144">
        <f t="shared" si="4"/>
        <v>0</v>
      </c>
      <c r="BE961" s="144">
        <f t="shared" si="5"/>
        <v>0</v>
      </c>
      <c r="BF961" s="144">
        <f t="shared" si="6"/>
        <v>0</v>
      </c>
      <c r="BG961" s="144">
        <f t="shared" si="7"/>
        <v>0</v>
      </c>
      <c r="CA961" s="144">
        <v>8</v>
      </c>
      <c r="CB961" s="144">
        <v>0</v>
      </c>
      <c r="CC961" s="167"/>
      <c r="CD961" s="167"/>
    </row>
    <row r="962" spans="1:82" x14ac:dyDescent="0.2">
      <c r="A962" s="168">
        <v>90</v>
      </c>
      <c r="B962" s="169" t="s">
        <v>1003</v>
      </c>
      <c r="C962" s="170" t="s">
        <v>1004</v>
      </c>
      <c r="D962" s="171" t="s">
        <v>128</v>
      </c>
      <c r="E962" s="172">
        <v>3363.4294930209999</v>
      </c>
      <c r="F962" s="172"/>
      <c r="G962" s="173">
        <f t="shared" si="0"/>
        <v>0</v>
      </c>
      <c r="H962" s="174">
        <v>0</v>
      </c>
      <c r="I962" s="174">
        <f t="shared" si="1"/>
        <v>0</v>
      </c>
      <c r="J962" s="174">
        <v>0</v>
      </c>
      <c r="K962" s="174">
        <f t="shared" si="2"/>
        <v>0</v>
      </c>
      <c r="Q962" s="167">
        <v>2</v>
      </c>
      <c r="AA962" s="144">
        <v>8</v>
      </c>
      <c r="AB962" s="144">
        <v>0</v>
      </c>
      <c r="AC962" s="144">
        <v>3</v>
      </c>
      <c r="BB962" s="144">
        <v>1</v>
      </c>
      <c r="BC962" s="144">
        <f t="shared" si="3"/>
        <v>0</v>
      </c>
      <c r="BD962" s="144">
        <f t="shared" si="4"/>
        <v>0</v>
      </c>
      <c r="BE962" s="144">
        <f t="shared" si="5"/>
        <v>0</v>
      </c>
      <c r="BF962" s="144">
        <f t="shared" si="6"/>
        <v>0</v>
      </c>
      <c r="BG962" s="144">
        <f t="shared" si="7"/>
        <v>0</v>
      </c>
      <c r="CA962" s="144">
        <v>8</v>
      </c>
      <c r="CB962" s="144">
        <v>0</v>
      </c>
      <c r="CC962" s="167"/>
      <c r="CD962" s="167"/>
    </row>
    <row r="963" spans="1:82" x14ac:dyDescent="0.2">
      <c r="A963" s="168">
        <v>91</v>
      </c>
      <c r="B963" s="169" t="s">
        <v>1005</v>
      </c>
      <c r="C963" s="170" t="s">
        <v>1006</v>
      </c>
      <c r="D963" s="171" t="s">
        <v>128</v>
      </c>
      <c r="E963" s="172">
        <v>13453.717972083999</v>
      </c>
      <c r="F963" s="172"/>
      <c r="G963" s="173">
        <f t="shared" si="0"/>
        <v>0</v>
      </c>
      <c r="H963" s="174">
        <v>0</v>
      </c>
      <c r="I963" s="174">
        <f t="shared" si="1"/>
        <v>0</v>
      </c>
      <c r="J963" s="174">
        <v>0</v>
      </c>
      <c r="K963" s="174">
        <f t="shared" si="2"/>
        <v>0</v>
      </c>
      <c r="Q963" s="167">
        <v>2</v>
      </c>
      <c r="AA963" s="144">
        <v>8</v>
      </c>
      <c r="AB963" s="144">
        <v>0</v>
      </c>
      <c r="AC963" s="144">
        <v>3</v>
      </c>
      <c r="BB963" s="144">
        <v>1</v>
      </c>
      <c r="BC963" s="144">
        <f t="shared" si="3"/>
        <v>0</v>
      </c>
      <c r="BD963" s="144">
        <f t="shared" si="4"/>
        <v>0</v>
      </c>
      <c r="BE963" s="144">
        <f t="shared" si="5"/>
        <v>0</v>
      </c>
      <c r="BF963" s="144">
        <f t="shared" si="6"/>
        <v>0</v>
      </c>
      <c r="BG963" s="144">
        <f t="shared" si="7"/>
        <v>0</v>
      </c>
      <c r="CA963" s="144">
        <v>8</v>
      </c>
      <c r="CB963" s="144">
        <v>0</v>
      </c>
      <c r="CC963" s="167"/>
      <c r="CD963" s="167"/>
    </row>
    <row r="964" spans="1:82" x14ac:dyDescent="0.2">
      <c r="A964" s="183"/>
      <c r="B964" s="184" t="s">
        <v>79</v>
      </c>
      <c r="C964" s="185" t="str">
        <f>CONCATENATE(B930," ",C930)</f>
        <v>D96 Přesuny suti a vybouraných hmot</v>
      </c>
      <c r="D964" s="186"/>
      <c r="E964" s="187"/>
      <c r="F964" s="188"/>
      <c r="G964" s="189">
        <f>SUM(G930:G963)</f>
        <v>0</v>
      </c>
      <c r="H964" s="190"/>
      <c r="I964" s="191">
        <f>SUM(I930:I963)</f>
        <v>0</v>
      </c>
      <c r="J964" s="190"/>
      <c r="K964" s="191">
        <f>SUM(K930:K963)</f>
        <v>0</v>
      </c>
      <c r="Q964" s="167">
        <v>4</v>
      </c>
      <c r="BC964" s="192">
        <f>SUM(BC930:BC963)</f>
        <v>0</v>
      </c>
      <c r="BD964" s="192">
        <f>SUM(BD930:BD963)</f>
        <v>0</v>
      </c>
      <c r="BE964" s="192">
        <f>SUM(BE930:BE963)</f>
        <v>0</v>
      </c>
      <c r="BF964" s="192">
        <f>SUM(BF930:BF963)</f>
        <v>0</v>
      </c>
      <c r="BG964" s="192">
        <f>SUM(BG930:BG963)</f>
        <v>0</v>
      </c>
    </row>
    <row r="965" spans="1:82" x14ac:dyDescent="0.2">
      <c r="E965" s="144"/>
    </row>
    <row r="966" spans="1:82" x14ac:dyDescent="0.2">
      <c r="E966" s="144"/>
    </row>
    <row r="967" spans="1:82" x14ac:dyDescent="0.2">
      <c r="E967" s="144"/>
    </row>
    <row r="968" spans="1:82" x14ac:dyDescent="0.2">
      <c r="E968" s="144"/>
    </row>
    <row r="969" spans="1:82" x14ac:dyDescent="0.2">
      <c r="E969" s="144"/>
    </row>
    <row r="970" spans="1:82" x14ac:dyDescent="0.2">
      <c r="E970" s="144"/>
    </row>
    <row r="971" spans="1:82" x14ac:dyDescent="0.2">
      <c r="E971" s="144"/>
    </row>
    <row r="972" spans="1:82" x14ac:dyDescent="0.2">
      <c r="E972" s="144"/>
    </row>
    <row r="973" spans="1:82" x14ac:dyDescent="0.2">
      <c r="E973" s="144"/>
    </row>
    <row r="974" spans="1:82" x14ac:dyDescent="0.2">
      <c r="E974" s="144"/>
    </row>
    <row r="975" spans="1:82" x14ac:dyDescent="0.2">
      <c r="E975" s="144"/>
    </row>
    <row r="976" spans="1:82" x14ac:dyDescent="0.2">
      <c r="E976" s="144"/>
    </row>
    <row r="977" spans="1:7" x14ac:dyDescent="0.2">
      <c r="E977" s="144"/>
    </row>
    <row r="978" spans="1:7" x14ac:dyDescent="0.2">
      <c r="E978" s="144"/>
    </row>
    <row r="979" spans="1:7" x14ac:dyDescent="0.2">
      <c r="E979" s="144"/>
    </row>
    <row r="980" spans="1:7" x14ac:dyDescent="0.2">
      <c r="E980" s="144"/>
    </row>
    <row r="981" spans="1:7" x14ac:dyDescent="0.2">
      <c r="E981" s="144"/>
    </row>
    <row r="982" spans="1:7" x14ac:dyDescent="0.2">
      <c r="E982" s="144"/>
    </row>
    <row r="983" spans="1:7" x14ac:dyDescent="0.2">
      <c r="E983" s="144"/>
    </row>
    <row r="984" spans="1:7" x14ac:dyDescent="0.2">
      <c r="E984" s="144"/>
    </row>
    <row r="985" spans="1:7" x14ac:dyDescent="0.2">
      <c r="E985" s="144"/>
    </row>
    <row r="986" spans="1:7" x14ac:dyDescent="0.2">
      <c r="E986" s="144"/>
    </row>
    <row r="987" spans="1:7" x14ac:dyDescent="0.2">
      <c r="E987" s="144"/>
    </row>
    <row r="988" spans="1:7" x14ac:dyDescent="0.2">
      <c r="A988" s="181"/>
      <c r="B988" s="181"/>
      <c r="C988" s="181"/>
      <c r="D988" s="181"/>
      <c r="E988" s="181"/>
      <c r="F988" s="181"/>
      <c r="G988" s="181"/>
    </row>
    <row r="989" spans="1:7" x14ac:dyDescent="0.2">
      <c r="A989" s="181"/>
      <c r="B989" s="181"/>
      <c r="C989" s="181"/>
      <c r="D989" s="181"/>
      <c r="E989" s="181"/>
      <c r="F989" s="181"/>
      <c r="G989" s="181"/>
    </row>
    <row r="990" spans="1:7" x14ac:dyDescent="0.2">
      <c r="A990" s="181"/>
      <c r="B990" s="181"/>
      <c r="C990" s="181"/>
      <c r="D990" s="181"/>
      <c r="E990" s="181"/>
      <c r="F990" s="181"/>
      <c r="G990" s="181"/>
    </row>
    <row r="991" spans="1:7" x14ac:dyDescent="0.2">
      <c r="A991" s="181"/>
      <c r="B991" s="181"/>
      <c r="C991" s="181"/>
      <c r="D991" s="181"/>
      <c r="E991" s="181"/>
      <c r="F991" s="181"/>
      <c r="G991" s="181"/>
    </row>
    <row r="992" spans="1:7" x14ac:dyDescent="0.2">
      <c r="E992" s="144"/>
    </row>
    <row r="993" spans="5:5" x14ac:dyDescent="0.2">
      <c r="E993" s="144"/>
    </row>
    <row r="994" spans="5:5" x14ac:dyDescent="0.2">
      <c r="E994" s="144"/>
    </row>
    <row r="995" spans="5:5" x14ac:dyDescent="0.2">
      <c r="E995" s="144"/>
    </row>
    <row r="996" spans="5:5" x14ac:dyDescent="0.2">
      <c r="E996" s="144"/>
    </row>
    <row r="997" spans="5:5" x14ac:dyDescent="0.2">
      <c r="E997" s="144"/>
    </row>
    <row r="998" spans="5:5" x14ac:dyDescent="0.2">
      <c r="E998" s="144"/>
    </row>
    <row r="999" spans="5:5" x14ac:dyDescent="0.2">
      <c r="E999" s="144"/>
    </row>
    <row r="1000" spans="5:5" x14ac:dyDescent="0.2">
      <c r="E1000" s="144"/>
    </row>
    <row r="1001" spans="5:5" x14ac:dyDescent="0.2">
      <c r="E1001" s="144"/>
    </row>
    <row r="1002" spans="5:5" x14ac:dyDescent="0.2">
      <c r="E1002" s="144"/>
    </row>
    <row r="1003" spans="5:5" x14ac:dyDescent="0.2">
      <c r="E1003" s="144"/>
    </row>
    <row r="1004" spans="5:5" x14ac:dyDescent="0.2">
      <c r="E1004" s="144"/>
    </row>
    <row r="1005" spans="5:5" x14ac:dyDescent="0.2">
      <c r="E1005" s="144"/>
    </row>
    <row r="1006" spans="5:5" x14ac:dyDescent="0.2">
      <c r="E1006" s="144"/>
    </row>
    <row r="1007" spans="5:5" x14ac:dyDescent="0.2">
      <c r="E1007" s="144"/>
    </row>
    <row r="1008" spans="5:5" x14ac:dyDescent="0.2">
      <c r="E1008" s="144"/>
    </row>
    <row r="1009" spans="1:7" x14ac:dyDescent="0.2">
      <c r="E1009" s="144"/>
    </row>
    <row r="1010" spans="1:7" x14ac:dyDescent="0.2">
      <c r="E1010" s="144"/>
    </row>
    <row r="1011" spans="1:7" x14ac:dyDescent="0.2">
      <c r="E1011" s="144"/>
    </row>
    <row r="1012" spans="1:7" x14ac:dyDescent="0.2">
      <c r="E1012" s="144"/>
    </row>
    <row r="1013" spans="1:7" x14ac:dyDescent="0.2">
      <c r="E1013" s="144"/>
    </row>
    <row r="1014" spans="1:7" x14ac:dyDescent="0.2">
      <c r="E1014" s="144"/>
    </row>
    <row r="1015" spans="1:7" x14ac:dyDescent="0.2">
      <c r="E1015" s="144"/>
    </row>
    <row r="1016" spans="1:7" x14ac:dyDescent="0.2">
      <c r="E1016" s="144"/>
    </row>
    <row r="1017" spans="1:7" x14ac:dyDescent="0.2">
      <c r="E1017" s="144"/>
    </row>
    <row r="1018" spans="1:7" x14ac:dyDescent="0.2">
      <c r="E1018" s="144"/>
    </row>
    <row r="1019" spans="1:7" x14ac:dyDescent="0.2">
      <c r="E1019" s="144"/>
    </row>
    <row r="1020" spans="1:7" x14ac:dyDescent="0.2">
      <c r="E1020" s="144"/>
    </row>
    <row r="1021" spans="1:7" x14ac:dyDescent="0.2">
      <c r="E1021" s="144"/>
    </row>
    <row r="1022" spans="1:7" x14ac:dyDescent="0.2">
      <c r="E1022" s="144"/>
    </row>
    <row r="1023" spans="1:7" x14ac:dyDescent="0.2">
      <c r="A1023" s="193"/>
      <c r="B1023" s="193"/>
    </row>
    <row r="1024" spans="1:7" x14ac:dyDescent="0.2">
      <c r="A1024" s="181"/>
      <c r="B1024" s="181"/>
      <c r="C1024" s="194"/>
      <c r="D1024" s="194"/>
      <c r="E1024" s="195"/>
      <c r="F1024" s="194"/>
      <c r="G1024" s="196"/>
    </row>
    <row r="1025" spans="1:7" x14ac:dyDescent="0.2">
      <c r="A1025" s="197"/>
      <c r="B1025" s="197"/>
      <c r="C1025" s="181"/>
      <c r="D1025" s="181"/>
      <c r="E1025" s="198"/>
      <c r="F1025" s="181"/>
      <c r="G1025" s="181"/>
    </row>
    <row r="1026" spans="1:7" x14ac:dyDescent="0.2">
      <c r="A1026" s="181"/>
      <c r="B1026" s="181"/>
      <c r="C1026" s="181"/>
      <c r="D1026" s="181"/>
      <c r="E1026" s="198"/>
      <c r="F1026" s="181"/>
      <c r="G1026" s="181"/>
    </row>
    <row r="1027" spans="1:7" x14ac:dyDescent="0.2">
      <c r="A1027" s="181"/>
      <c r="B1027" s="181"/>
      <c r="C1027" s="181"/>
      <c r="D1027" s="181"/>
      <c r="E1027" s="198"/>
      <c r="F1027" s="181"/>
      <c r="G1027" s="181"/>
    </row>
    <row r="1028" spans="1:7" x14ac:dyDescent="0.2">
      <c r="A1028" s="181"/>
      <c r="B1028" s="181"/>
      <c r="C1028" s="181"/>
      <c r="D1028" s="181"/>
      <c r="E1028" s="198"/>
      <c r="F1028" s="181"/>
      <c r="G1028" s="181"/>
    </row>
    <row r="1029" spans="1:7" x14ac:dyDescent="0.2">
      <c r="A1029" s="181"/>
      <c r="B1029" s="181"/>
      <c r="C1029" s="181"/>
      <c r="D1029" s="181"/>
      <c r="E1029" s="198"/>
      <c r="F1029" s="181"/>
      <c r="G1029" s="181"/>
    </row>
    <row r="1030" spans="1:7" x14ac:dyDescent="0.2">
      <c r="A1030" s="181"/>
      <c r="B1030" s="181"/>
      <c r="C1030" s="181"/>
      <c r="D1030" s="181"/>
      <c r="E1030" s="198"/>
      <c r="F1030" s="181"/>
      <c r="G1030" s="181"/>
    </row>
    <row r="1031" spans="1:7" x14ac:dyDescent="0.2">
      <c r="A1031" s="181"/>
      <c r="B1031" s="181"/>
      <c r="C1031" s="181"/>
      <c r="D1031" s="181"/>
      <c r="E1031" s="198"/>
      <c r="F1031" s="181"/>
      <c r="G1031" s="181"/>
    </row>
    <row r="1032" spans="1:7" x14ac:dyDescent="0.2">
      <c r="A1032" s="181"/>
      <c r="B1032" s="181"/>
      <c r="C1032" s="181"/>
      <c r="D1032" s="181"/>
      <c r="E1032" s="198"/>
      <c r="F1032" s="181"/>
      <c r="G1032" s="181"/>
    </row>
    <row r="1033" spans="1:7" x14ac:dyDescent="0.2">
      <c r="A1033" s="181"/>
      <c r="B1033" s="181"/>
      <c r="C1033" s="181"/>
      <c r="D1033" s="181"/>
      <c r="E1033" s="198"/>
      <c r="F1033" s="181"/>
      <c r="G1033" s="181"/>
    </row>
    <row r="1034" spans="1:7" x14ac:dyDescent="0.2">
      <c r="A1034" s="181"/>
      <c r="B1034" s="181"/>
      <c r="C1034" s="181"/>
      <c r="D1034" s="181"/>
      <c r="E1034" s="198"/>
      <c r="F1034" s="181"/>
      <c r="G1034" s="181"/>
    </row>
    <row r="1035" spans="1:7" x14ac:dyDescent="0.2">
      <c r="A1035" s="181"/>
      <c r="B1035" s="181"/>
      <c r="C1035" s="181"/>
      <c r="D1035" s="181"/>
      <c r="E1035" s="198"/>
      <c r="F1035" s="181"/>
      <c r="G1035" s="181"/>
    </row>
    <row r="1036" spans="1:7" x14ac:dyDescent="0.2">
      <c r="A1036" s="181"/>
      <c r="B1036" s="181"/>
      <c r="C1036" s="181"/>
      <c r="D1036" s="181"/>
      <c r="E1036" s="198"/>
      <c r="F1036" s="181"/>
      <c r="G1036" s="181"/>
    </row>
    <row r="1037" spans="1:7" x14ac:dyDescent="0.2">
      <c r="A1037" s="181"/>
      <c r="B1037" s="181"/>
      <c r="C1037" s="181"/>
      <c r="D1037" s="181"/>
      <c r="E1037" s="198"/>
      <c r="F1037" s="181"/>
      <c r="G1037" s="181"/>
    </row>
  </sheetData>
  <mergeCells count="825">
    <mergeCell ref="C955:D955"/>
    <mergeCell ref="C956:D956"/>
    <mergeCell ref="C957:D957"/>
    <mergeCell ref="C947:D947"/>
    <mergeCell ref="C948:D948"/>
    <mergeCell ref="C951:D951"/>
    <mergeCell ref="C952:D952"/>
    <mergeCell ref="C953:D953"/>
    <mergeCell ref="C954:D954"/>
    <mergeCell ref="C939:D939"/>
    <mergeCell ref="C941:D941"/>
    <mergeCell ref="C942:D942"/>
    <mergeCell ref="C943:D943"/>
    <mergeCell ref="C945:D945"/>
    <mergeCell ref="C946:D946"/>
    <mergeCell ref="C932:D932"/>
    <mergeCell ref="C934:D934"/>
    <mergeCell ref="C935:D935"/>
    <mergeCell ref="C936:D936"/>
    <mergeCell ref="C937:D937"/>
    <mergeCell ref="C917:D917"/>
    <mergeCell ref="C918:D918"/>
    <mergeCell ref="C919:D919"/>
    <mergeCell ref="C920:D920"/>
    <mergeCell ref="C921:D921"/>
    <mergeCell ref="C911:D911"/>
    <mergeCell ref="C912:D912"/>
    <mergeCell ref="C913:D913"/>
    <mergeCell ref="C914:D914"/>
    <mergeCell ref="C915:D915"/>
    <mergeCell ref="C916:D916"/>
    <mergeCell ref="C905:D905"/>
    <mergeCell ref="C906:D906"/>
    <mergeCell ref="C907:D907"/>
    <mergeCell ref="C908:D908"/>
    <mergeCell ref="C909:D909"/>
    <mergeCell ref="C910:D910"/>
    <mergeCell ref="C899:D899"/>
    <mergeCell ref="C900:D900"/>
    <mergeCell ref="C901:D901"/>
    <mergeCell ref="C902:D902"/>
    <mergeCell ref="C903:D903"/>
    <mergeCell ref="C904:D904"/>
    <mergeCell ref="C893:D893"/>
    <mergeCell ref="C894:D894"/>
    <mergeCell ref="C895:D895"/>
    <mergeCell ref="C896:D896"/>
    <mergeCell ref="C897:D897"/>
    <mergeCell ref="C898:D898"/>
    <mergeCell ref="C887:D887"/>
    <mergeCell ref="C888:D888"/>
    <mergeCell ref="C889:D889"/>
    <mergeCell ref="C890:D890"/>
    <mergeCell ref="C891:D891"/>
    <mergeCell ref="C892:D892"/>
    <mergeCell ref="C881:D881"/>
    <mergeCell ref="C882:D882"/>
    <mergeCell ref="C883:D883"/>
    <mergeCell ref="C884:D884"/>
    <mergeCell ref="C885:D885"/>
    <mergeCell ref="C886:D886"/>
    <mergeCell ref="C875:D875"/>
    <mergeCell ref="C876:D876"/>
    <mergeCell ref="C877:D877"/>
    <mergeCell ref="C878:D878"/>
    <mergeCell ref="C879:D879"/>
    <mergeCell ref="C880:D880"/>
    <mergeCell ref="C869:D869"/>
    <mergeCell ref="C870:D870"/>
    <mergeCell ref="C871:D871"/>
    <mergeCell ref="C872:D872"/>
    <mergeCell ref="C873:D873"/>
    <mergeCell ref="C874:D874"/>
    <mergeCell ref="C863:D863"/>
    <mergeCell ref="C864:D864"/>
    <mergeCell ref="C865:D865"/>
    <mergeCell ref="C866:D866"/>
    <mergeCell ref="C867:D867"/>
    <mergeCell ref="C868:D868"/>
    <mergeCell ref="C857:D857"/>
    <mergeCell ref="C858:D858"/>
    <mergeCell ref="C859:D859"/>
    <mergeCell ref="C860:D860"/>
    <mergeCell ref="C861:D861"/>
    <mergeCell ref="C862:D862"/>
    <mergeCell ref="C851:D851"/>
    <mergeCell ref="C852:D852"/>
    <mergeCell ref="C853:D853"/>
    <mergeCell ref="C854:D854"/>
    <mergeCell ref="C855:D855"/>
    <mergeCell ref="C856:D856"/>
    <mergeCell ref="C845:D845"/>
    <mergeCell ref="C846:D846"/>
    <mergeCell ref="C847:D847"/>
    <mergeCell ref="C848:D848"/>
    <mergeCell ref="C849:D849"/>
    <mergeCell ref="C850:D850"/>
    <mergeCell ref="C839:D839"/>
    <mergeCell ref="C840:D840"/>
    <mergeCell ref="C841:D841"/>
    <mergeCell ref="C842:D842"/>
    <mergeCell ref="C843:D843"/>
    <mergeCell ref="C844:D844"/>
    <mergeCell ref="C833:D833"/>
    <mergeCell ref="C834:D834"/>
    <mergeCell ref="C835:D835"/>
    <mergeCell ref="C836:D836"/>
    <mergeCell ref="C837:D837"/>
    <mergeCell ref="C838:D838"/>
    <mergeCell ref="C827:D827"/>
    <mergeCell ref="C828:D828"/>
    <mergeCell ref="C829:D829"/>
    <mergeCell ref="C830:D830"/>
    <mergeCell ref="C831:D831"/>
    <mergeCell ref="C832:D832"/>
    <mergeCell ref="C821:D821"/>
    <mergeCell ref="C822:D822"/>
    <mergeCell ref="C823:D823"/>
    <mergeCell ref="C824:D824"/>
    <mergeCell ref="C825:D825"/>
    <mergeCell ref="C826:D826"/>
    <mergeCell ref="C815:D815"/>
    <mergeCell ref="C816:D816"/>
    <mergeCell ref="C817:D817"/>
    <mergeCell ref="C818:D818"/>
    <mergeCell ref="C819:D819"/>
    <mergeCell ref="C820:D820"/>
    <mergeCell ref="C809:D809"/>
    <mergeCell ref="C810:D810"/>
    <mergeCell ref="C811:D811"/>
    <mergeCell ref="C812:D812"/>
    <mergeCell ref="C813:D813"/>
    <mergeCell ref="C814:D814"/>
    <mergeCell ref="C803:D803"/>
    <mergeCell ref="C804:D804"/>
    <mergeCell ref="C805:D805"/>
    <mergeCell ref="C806:D806"/>
    <mergeCell ref="C807:D807"/>
    <mergeCell ref="C808:D808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785:D785"/>
    <mergeCell ref="C786:D786"/>
    <mergeCell ref="C787:D787"/>
    <mergeCell ref="C788:D788"/>
    <mergeCell ref="C789:D789"/>
    <mergeCell ref="C790:D790"/>
    <mergeCell ref="C779:D779"/>
    <mergeCell ref="C780:D780"/>
    <mergeCell ref="C781:D781"/>
    <mergeCell ref="C782:D782"/>
    <mergeCell ref="C783:D783"/>
    <mergeCell ref="C784:D784"/>
    <mergeCell ref="C773:D773"/>
    <mergeCell ref="C774:D774"/>
    <mergeCell ref="C775:D775"/>
    <mergeCell ref="C776:D776"/>
    <mergeCell ref="C777:D777"/>
    <mergeCell ref="C778:D778"/>
    <mergeCell ref="C767:D767"/>
    <mergeCell ref="C768:D768"/>
    <mergeCell ref="C769:D769"/>
    <mergeCell ref="C770:D770"/>
    <mergeCell ref="C771:D771"/>
    <mergeCell ref="C772:D772"/>
    <mergeCell ref="C761:D761"/>
    <mergeCell ref="C762:D762"/>
    <mergeCell ref="C763:D763"/>
    <mergeCell ref="C764:D764"/>
    <mergeCell ref="C765:D765"/>
    <mergeCell ref="C766:D766"/>
    <mergeCell ref="C755:D755"/>
    <mergeCell ref="C756:D756"/>
    <mergeCell ref="C757:D757"/>
    <mergeCell ref="C758:D758"/>
    <mergeCell ref="C759:D759"/>
    <mergeCell ref="C760:D760"/>
    <mergeCell ref="C748:D748"/>
    <mergeCell ref="C750:D750"/>
    <mergeCell ref="C751:D751"/>
    <mergeCell ref="C752:D752"/>
    <mergeCell ref="C753:D753"/>
    <mergeCell ref="C754:D754"/>
    <mergeCell ref="C742:D742"/>
    <mergeCell ref="C743:D743"/>
    <mergeCell ref="C744:D744"/>
    <mergeCell ref="C745:D745"/>
    <mergeCell ref="C746:D746"/>
    <mergeCell ref="C747:D747"/>
    <mergeCell ref="C736:D736"/>
    <mergeCell ref="C737:D737"/>
    <mergeCell ref="C738:D738"/>
    <mergeCell ref="C739:D739"/>
    <mergeCell ref="C740:D740"/>
    <mergeCell ref="C741:D741"/>
    <mergeCell ref="C730:D730"/>
    <mergeCell ref="C731:D731"/>
    <mergeCell ref="C732:D732"/>
    <mergeCell ref="C733:D733"/>
    <mergeCell ref="C734:D734"/>
    <mergeCell ref="C735:D735"/>
    <mergeCell ref="C724:D724"/>
    <mergeCell ref="C725:D725"/>
    <mergeCell ref="C726:D726"/>
    <mergeCell ref="C727:D727"/>
    <mergeCell ref="C728:D728"/>
    <mergeCell ref="C729:D729"/>
    <mergeCell ref="C718:D718"/>
    <mergeCell ref="C719:D719"/>
    <mergeCell ref="C720:D720"/>
    <mergeCell ref="C721:D721"/>
    <mergeCell ref="C722:D722"/>
    <mergeCell ref="C723:D723"/>
    <mergeCell ref="C712:D712"/>
    <mergeCell ref="C713:D713"/>
    <mergeCell ref="C714:D714"/>
    <mergeCell ref="C715:D715"/>
    <mergeCell ref="C716:D716"/>
    <mergeCell ref="C717:D717"/>
    <mergeCell ref="C702:D702"/>
    <mergeCell ref="C703:D703"/>
    <mergeCell ref="C704:D704"/>
    <mergeCell ref="C705:D705"/>
    <mergeCell ref="C706:D706"/>
    <mergeCell ref="C708:D708"/>
    <mergeCell ref="C709:D709"/>
    <mergeCell ref="C711:D711"/>
    <mergeCell ref="C692:D692"/>
    <mergeCell ref="C693:D693"/>
    <mergeCell ref="C695:D695"/>
    <mergeCell ref="C696:D696"/>
    <mergeCell ref="C697:D697"/>
    <mergeCell ref="C698:D698"/>
    <mergeCell ref="C679:D679"/>
    <mergeCell ref="C680:D680"/>
    <mergeCell ref="C684:D684"/>
    <mergeCell ref="C685:D685"/>
    <mergeCell ref="C686:D686"/>
    <mergeCell ref="C687:D687"/>
    <mergeCell ref="C689:D689"/>
    <mergeCell ref="C691:D691"/>
    <mergeCell ref="C673:D673"/>
    <mergeCell ref="C674:D674"/>
    <mergeCell ref="C675:D675"/>
    <mergeCell ref="C676:D676"/>
    <mergeCell ref="C677:D677"/>
    <mergeCell ref="C678:D678"/>
    <mergeCell ref="C667:D667"/>
    <mergeCell ref="C668:D668"/>
    <mergeCell ref="C669:D669"/>
    <mergeCell ref="C670:D670"/>
    <mergeCell ref="C671:D671"/>
    <mergeCell ref="C672:D672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2:D662"/>
    <mergeCell ref="C643:D643"/>
    <mergeCell ref="C645:D645"/>
    <mergeCell ref="C646:D646"/>
    <mergeCell ref="C647:D647"/>
    <mergeCell ref="C648:D648"/>
    <mergeCell ref="C663:D663"/>
    <mergeCell ref="C664:D664"/>
    <mergeCell ref="C665:D665"/>
    <mergeCell ref="C666:D666"/>
    <mergeCell ref="C636:D636"/>
    <mergeCell ref="C637:D637"/>
    <mergeCell ref="C638:D638"/>
    <mergeCell ref="C640:D640"/>
    <mergeCell ref="C641:D641"/>
    <mergeCell ref="C642:D642"/>
    <mergeCell ref="C621:D621"/>
    <mergeCell ref="C622:D622"/>
    <mergeCell ref="C623:D623"/>
    <mergeCell ref="C624:D624"/>
    <mergeCell ref="C625:D625"/>
    <mergeCell ref="C626:D626"/>
    <mergeCell ref="C627:D627"/>
    <mergeCell ref="C629:D629"/>
    <mergeCell ref="C630:D630"/>
    <mergeCell ref="C612:D612"/>
    <mergeCell ref="C616:D616"/>
    <mergeCell ref="C617:D617"/>
    <mergeCell ref="C631:D631"/>
    <mergeCell ref="C632:D632"/>
    <mergeCell ref="C634:D634"/>
    <mergeCell ref="C635:D635"/>
    <mergeCell ref="C595:D595"/>
    <mergeCell ref="C596:D596"/>
    <mergeCell ref="C597:D597"/>
    <mergeCell ref="C598:D598"/>
    <mergeCell ref="C600:D600"/>
    <mergeCell ref="C601:D601"/>
    <mergeCell ref="C602:D602"/>
    <mergeCell ref="C604:D604"/>
    <mergeCell ref="C605:D605"/>
    <mergeCell ref="C587:D587"/>
    <mergeCell ref="C588:D588"/>
    <mergeCell ref="C589:D589"/>
    <mergeCell ref="C590:D590"/>
    <mergeCell ref="C591:D591"/>
    <mergeCell ref="C606:D606"/>
    <mergeCell ref="C607:D607"/>
    <mergeCell ref="C609:D609"/>
    <mergeCell ref="C610:D610"/>
    <mergeCell ref="C581:D581"/>
    <mergeCell ref="C582:D582"/>
    <mergeCell ref="C583:D583"/>
    <mergeCell ref="C584:D584"/>
    <mergeCell ref="C585:D585"/>
    <mergeCell ref="C586:D586"/>
    <mergeCell ref="C570:D570"/>
    <mergeCell ref="C571:D571"/>
    <mergeCell ref="C572:D572"/>
    <mergeCell ref="C573:D573"/>
    <mergeCell ref="C577:D577"/>
    <mergeCell ref="C578:D578"/>
    <mergeCell ref="C579:D579"/>
    <mergeCell ref="C580:D580"/>
    <mergeCell ref="C564:D564"/>
    <mergeCell ref="C565:D565"/>
    <mergeCell ref="C566:D566"/>
    <mergeCell ref="C567:D567"/>
    <mergeCell ref="C568:D568"/>
    <mergeCell ref="C569:D569"/>
    <mergeCell ref="C558:D558"/>
    <mergeCell ref="C559:D559"/>
    <mergeCell ref="C560:D560"/>
    <mergeCell ref="C561:D561"/>
    <mergeCell ref="C562:D562"/>
    <mergeCell ref="C563:D563"/>
    <mergeCell ref="C552:D552"/>
    <mergeCell ref="C553:D553"/>
    <mergeCell ref="C554:D554"/>
    <mergeCell ref="C555:D555"/>
    <mergeCell ref="C556:D556"/>
    <mergeCell ref="C557:D557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534:D534"/>
    <mergeCell ref="C535:D535"/>
    <mergeCell ref="C536:D536"/>
    <mergeCell ref="C537:D537"/>
    <mergeCell ref="C538:D538"/>
    <mergeCell ref="C539:D539"/>
    <mergeCell ref="C528:D528"/>
    <mergeCell ref="C529:D529"/>
    <mergeCell ref="C530:D530"/>
    <mergeCell ref="C531:D531"/>
    <mergeCell ref="C532:D532"/>
    <mergeCell ref="C533:D533"/>
    <mergeCell ref="C522:D522"/>
    <mergeCell ref="C523:D523"/>
    <mergeCell ref="C524:D524"/>
    <mergeCell ref="C525:D525"/>
    <mergeCell ref="C526:D526"/>
    <mergeCell ref="C527:D527"/>
    <mergeCell ref="C514:D514"/>
    <mergeCell ref="C516:D516"/>
    <mergeCell ref="C518:D518"/>
    <mergeCell ref="C519:D519"/>
    <mergeCell ref="C520:D520"/>
    <mergeCell ref="C521:D521"/>
    <mergeCell ref="C505:D505"/>
    <mergeCell ref="C506:D506"/>
    <mergeCell ref="C508:D508"/>
    <mergeCell ref="C510:D510"/>
    <mergeCell ref="C511:D511"/>
    <mergeCell ref="C513:D513"/>
    <mergeCell ref="C499:D499"/>
    <mergeCell ref="C500:D500"/>
    <mergeCell ref="C501:D501"/>
    <mergeCell ref="C502:D502"/>
    <mergeCell ref="C503:D503"/>
    <mergeCell ref="C504:D504"/>
    <mergeCell ref="C492:D492"/>
    <mergeCell ref="C493:D493"/>
    <mergeCell ref="C495:D495"/>
    <mergeCell ref="C496:D496"/>
    <mergeCell ref="C497:D497"/>
    <mergeCell ref="C498:D498"/>
    <mergeCell ref="C479:D479"/>
    <mergeCell ref="C480:D480"/>
    <mergeCell ref="C481:D481"/>
    <mergeCell ref="C485:D485"/>
    <mergeCell ref="C486:D486"/>
    <mergeCell ref="C488:D488"/>
    <mergeCell ref="C489:D489"/>
    <mergeCell ref="C490:D490"/>
    <mergeCell ref="C472:D472"/>
    <mergeCell ref="C473:D473"/>
    <mergeCell ref="C474:D474"/>
    <mergeCell ref="C475:D475"/>
    <mergeCell ref="C476:D476"/>
    <mergeCell ref="C478:D478"/>
    <mergeCell ref="C466:D466"/>
    <mergeCell ref="C467:D467"/>
    <mergeCell ref="C468:D468"/>
    <mergeCell ref="C469:D469"/>
    <mergeCell ref="C470:D470"/>
    <mergeCell ref="C471:D471"/>
    <mergeCell ref="C460:D460"/>
    <mergeCell ref="C461:D461"/>
    <mergeCell ref="C462:D462"/>
    <mergeCell ref="C463:D463"/>
    <mergeCell ref="C464:D464"/>
    <mergeCell ref="C465:D465"/>
    <mergeCell ref="C454:D454"/>
    <mergeCell ref="C455:D455"/>
    <mergeCell ref="C456:D456"/>
    <mergeCell ref="C457:D457"/>
    <mergeCell ref="C458:D458"/>
    <mergeCell ref="C459:D459"/>
    <mergeCell ref="C448:D448"/>
    <mergeCell ref="C449:D449"/>
    <mergeCell ref="C450:D450"/>
    <mergeCell ref="C451:D451"/>
    <mergeCell ref="C452:D452"/>
    <mergeCell ref="C453:D453"/>
    <mergeCell ref="C441:D441"/>
    <mergeCell ref="C442:D442"/>
    <mergeCell ref="C443:D443"/>
    <mergeCell ref="C444:D444"/>
    <mergeCell ref="C445:D445"/>
    <mergeCell ref="C446:D446"/>
    <mergeCell ref="C434:D434"/>
    <mergeCell ref="C436:D436"/>
    <mergeCell ref="C437:D437"/>
    <mergeCell ref="C438:D438"/>
    <mergeCell ref="C439:D439"/>
    <mergeCell ref="C440:D440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5:D415"/>
    <mergeCell ref="C416:D416"/>
    <mergeCell ref="C417:D417"/>
    <mergeCell ref="C418:D418"/>
    <mergeCell ref="C419:D419"/>
    <mergeCell ref="C421:D421"/>
    <mergeCell ref="C409:D409"/>
    <mergeCell ref="C410:D410"/>
    <mergeCell ref="C411:D411"/>
    <mergeCell ref="C412:D412"/>
    <mergeCell ref="C413:D413"/>
    <mergeCell ref="C414:D414"/>
    <mergeCell ref="C403:D403"/>
    <mergeCell ref="C404:D404"/>
    <mergeCell ref="C405:D405"/>
    <mergeCell ref="C406:D406"/>
    <mergeCell ref="C407:D407"/>
    <mergeCell ref="C408:D408"/>
    <mergeCell ref="C396:D396"/>
    <mergeCell ref="C398:D398"/>
    <mergeCell ref="C399:D399"/>
    <mergeCell ref="C400:D400"/>
    <mergeCell ref="C401:D401"/>
    <mergeCell ref="C402:D402"/>
    <mergeCell ref="C389:D389"/>
    <mergeCell ref="C390:D390"/>
    <mergeCell ref="C391:D391"/>
    <mergeCell ref="C392:D392"/>
    <mergeCell ref="C393:D393"/>
    <mergeCell ref="C394:D394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69:D369"/>
    <mergeCell ref="C370:D370"/>
    <mergeCell ref="C372:D372"/>
    <mergeCell ref="C373:D373"/>
    <mergeCell ref="C374:D374"/>
    <mergeCell ref="C375:D375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50:D350"/>
    <mergeCell ref="C351:D351"/>
    <mergeCell ref="C352:D352"/>
    <mergeCell ref="C353:D353"/>
    <mergeCell ref="C354:D354"/>
    <mergeCell ref="C356:D356"/>
    <mergeCell ref="C339:D339"/>
    <mergeCell ref="C340:D340"/>
    <mergeCell ref="C341:D341"/>
    <mergeCell ref="C342:D342"/>
    <mergeCell ref="C348:D348"/>
    <mergeCell ref="C349:D349"/>
    <mergeCell ref="C333:D333"/>
    <mergeCell ref="C334:D334"/>
    <mergeCell ref="C335:D335"/>
    <mergeCell ref="C336:D336"/>
    <mergeCell ref="C337:D337"/>
    <mergeCell ref="C338:D338"/>
    <mergeCell ref="C327:D327"/>
    <mergeCell ref="C328:D328"/>
    <mergeCell ref="C329:D329"/>
    <mergeCell ref="C330:D330"/>
    <mergeCell ref="C331:D331"/>
    <mergeCell ref="C332:D332"/>
    <mergeCell ref="C321:D321"/>
    <mergeCell ref="C322:D322"/>
    <mergeCell ref="C323:D323"/>
    <mergeCell ref="C324:D324"/>
    <mergeCell ref="C325:D325"/>
    <mergeCell ref="C326:D326"/>
    <mergeCell ref="C314:D314"/>
    <mergeCell ref="C315:D315"/>
    <mergeCell ref="C317:D317"/>
    <mergeCell ref="C318:D318"/>
    <mergeCell ref="C319:D319"/>
    <mergeCell ref="C320:D320"/>
    <mergeCell ref="C305:D305"/>
    <mergeCell ref="C306:D306"/>
    <mergeCell ref="C308:D308"/>
    <mergeCell ref="C310:D310"/>
    <mergeCell ref="C311:D311"/>
    <mergeCell ref="C312:D312"/>
    <mergeCell ref="C298:D298"/>
    <mergeCell ref="C299:D299"/>
    <mergeCell ref="C300:D300"/>
    <mergeCell ref="C301:D301"/>
    <mergeCell ref="C303:D303"/>
    <mergeCell ref="C304:D304"/>
    <mergeCell ref="C288:D288"/>
    <mergeCell ref="C289:D289"/>
    <mergeCell ref="C291:D291"/>
    <mergeCell ref="C294:D294"/>
    <mergeCell ref="C296:D296"/>
    <mergeCell ref="C297:D297"/>
    <mergeCell ref="C281:D281"/>
    <mergeCell ref="C282:D282"/>
    <mergeCell ref="C283:D283"/>
    <mergeCell ref="C284:D284"/>
    <mergeCell ref="C285:D285"/>
    <mergeCell ref="C286:D286"/>
    <mergeCell ref="C274:D274"/>
    <mergeCell ref="C276:D276"/>
    <mergeCell ref="C277:D277"/>
    <mergeCell ref="C278:D278"/>
    <mergeCell ref="C279:D279"/>
    <mergeCell ref="C280:D280"/>
    <mergeCell ref="C267:D267"/>
    <mergeCell ref="C268:D268"/>
    <mergeCell ref="C269:D269"/>
    <mergeCell ref="C270:D270"/>
    <mergeCell ref="C271:D271"/>
    <mergeCell ref="C273:D273"/>
    <mergeCell ref="C260:D260"/>
    <mergeCell ref="C261:D261"/>
    <mergeCell ref="C262:D262"/>
    <mergeCell ref="C263:D263"/>
    <mergeCell ref="C265:D265"/>
    <mergeCell ref="C266:D266"/>
    <mergeCell ref="C253:D253"/>
    <mergeCell ref="C254:D254"/>
    <mergeCell ref="C255:D255"/>
    <mergeCell ref="C257:D257"/>
    <mergeCell ref="C258:D258"/>
    <mergeCell ref="C259:D259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57:D57"/>
    <mergeCell ref="C59:D59"/>
    <mergeCell ref="C60:D60"/>
    <mergeCell ref="C61:D61"/>
    <mergeCell ref="C62:D62"/>
    <mergeCell ref="C63:D63"/>
    <mergeCell ref="C64:D64"/>
    <mergeCell ref="C65:D65"/>
    <mergeCell ref="C43:D43"/>
    <mergeCell ref="C44:D44"/>
    <mergeCell ref="C51:D51"/>
    <mergeCell ref="C52:D52"/>
    <mergeCell ref="C53:D53"/>
    <mergeCell ref="C29:D29"/>
    <mergeCell ref="C30:D30"/>
    <mergeCell ref="C31:D31"/>
    <mergeCell ref="C32:D32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A1:G1"/>
    <mergeCell ref="A3:B3"/>
    <mergeCell ref="A4:B4"/>
    <mergeCell ref="E4:G4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Palanova Jana</dc:creator>
  <cp:lastModifiedBy>uzivatel</cp:lastModifiedBy>
  <dcterms:created xsi:type="dcterms:W3CDTF">2017-05-31T13:00:13Z</dcterms:created>
  <dcterms:modified xsi:type="dcterms:W3CDTF">2017-06-28T06:53:19Z</dcterms:modified>
</cp:coreProperties>
</file>